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alsuhebany\Desktop\Updated LC template\Arabic LC Template\LC Plan Template\"/>
    </mc:Choice>
  </mc:AlternateContent>
  <bookViews>
    <workbookView xWindow="0" yWindow="0" windowWidth="19200" windowHeight="7050" tabRatio="897"/>
  </bookViews>
  <sheets>
    <sheet name="نظرة عامة" sheetId="15" r:id="rId1"/>
    <sheet name="القسم 1. معلومات المنشأة" sheetId="1" r:id="rId2"/>
    <sheet name="القسم2.تقييم خطة المحتوى المحلي" sheetId="2" r:id="rId3"/>
    <sheet name="القسم 3. القوى العاملة" sheetId="3" r:id="rId4"/>
    <sheet name="القسم 4. السلع والخدمات" sheetId="16" r:id="rId5"/>
    <sheet name="القسم 5. تطوير القدرات" sheetId="5" r:id="rId6"/>
    <sheet name="القسم 6. الإهلاك والإطفاء" sheetId="18" r:id="rId7"/>
    <sheet name="الملحق أ" sheetId="14" r:id="rId8"/>
  </sheets>
  <definedNames>
    <definedName name="Above400M">#REF!</definedName>
    <definedName name="Valu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 i="2" l="1"/>
  <c r="C5" i="2"/>
  <c r="C4" i="2"/>
  <c r="C3" i="2"/>
  <c r="C6" i="18"/>
  <c r="C5" i="18"/>
  <c r="C4" i="18"/>
  <c r="C3" i="18"/>
  <c r="C6" i="5"/>
  <c r="C5" i="5"/>
  <c r="C4" i="5"/>
  <c r="C3" i="5"/>
  <c r="C6" i="16"/>
  <c r="C5" i="16"/>
  <c r="C4" i="16"/>
  <c r="C3" i="16"/>
  <c r="C3" i="3"/>
  <c r="C6" i="3"/>
  <c r="C5" i="3"/>
  <c r="C4" i="3"/>
  <c r="I64" i="16" l="1"/>
  <c r="G15" i="16" l="1"/>
  <c r="H15" i="16" s="1"/>
  <c r="J15" i="16" s="1"/>
  <c r="G16" i="16"/>
  <c r="H16" i="16" s="1"/>
  <c r="J16" i="16" s="1"/>
  <c r="G17" i="16"/>
  <c r="H17" i="16" s="1"/>
  <c r="J17" i="16" s="1"/>
  <c r="G18" i="16"/>
  <c r="H18" i="16" s="1"/>
  <c r="J18" i="16" s="1"/>
  <c r="G19" i="16"/>
  <c r="H19" i="16" s="1"/>
  <c r="J19" i="16" s="1"/>
  <c r="G20" i="16"/>
  <c r="H20" i="16" s="1"/>
  <c r="J20" i="16" s="1"/>
  <c r="G21" i="16"/>
  <c r="H21" i="16" s="1"/>
  <c r="J21" i="16" s="1"/>
  <c r="G22" i="16"/>
  <c r="H22" i="16" s="1"/>
  <c r="J22" i="16" s="1"/>
  <c r="G23" i="16"/>
  <c r="H23" i="16" s="1"/>
  <c r="J23" i="16" s="1"/>
  <c r="G24" i="16"/>
  <c r="H24" i="16" s="1"/>
  <c r="J24" i="16" s="1"/>
  <c r="G25" i="16"/>
  <c r="H25" i="16" s="1"/>
  <c r="J25" i="16" s="1"/>
  <c r="G26" i="16"/>
  <c r="H26" i="16" s="1"/>
  <c r="J26" i="16" s="1"/>
  <c r="G27" i="16"/>
  <c r="H27" i="16" s="1"/>
  <c r="J27" i="16" s="1"/>
  <c r="G28" i="16"/>
  <c r="H28" i="16" s="1"/>
  <c r="J28" i="16" s="1"/>
  <c r="G29" i="16"/>
  <c r="H29" i="16" s="1"/>
  <c r="J29" i="16" s="1"/>
  <c r="G30" i="16"/>
  <c r="H30" i="16" s="1"/>
  <c r="J30" i="16" s="1"/>
  <c r="G31" i="16"/>
  <c r="H31" i="16" s="1"/>
  <c r="J31" i="16" s="1"/>
  <c r="G32" i="16"/>
  <c r="H32" i="16" s="1"/>
  <c r="J32" i="16" s="1"/>
  <c r="G33" i="16"/>
  <c r="H33" i="16" s="1"/>
  <c r="J33" i="16" s="1"/>
  <c r="G34" i="16"/>
  <c r="H34" i="16" s="1"/>
  <c r="J34" i="16" s="1"/>
  <c r="G35" i="16"/>
  <c r="H35" i="16" s="1"/>
  <c r="J35" i="16" s="1"/>
  <c r="G36" i="16"/>
  <c r="H36" i="16" s="1"/>
  <c r="J36" i="16" s="1"/>
  <c r="G37" i="16"/>
  <c r="H37" i="16" s="1"/>
  <c r="J37" i="16" s="1"/>
  <c r="G38" i="16"/>
  <c r="H38" i="16" s="1"/>
  <c r="J38" i="16" s="1"/>
  <c r="G39" i="16"/>
  <c r="H39" i="16" s="1"/>
  <c r="J39" i="16" s="1"/>
  <c r="G40" i="16"/>
  <c r="H40" i="16" s="1"/>
  <c r="J40" i="16" s="1"/>
  <c r="G41" i="16"/>
  <c r="H41" i="16" s="1"/>
  <c r="J41" i="16" s="1"/>
  <c r="G42" i="16"/>
  <c r="H42" i="16" s="1"/>
  <c r="J42" i="16" s="1"/>
  <c r="G43" i="16"/>
  <c r="H43" i="16" s="1"/>
  <c r="J43" i="16" s="1"/>
  <c r="G44" i="16"/>
  <c r="H44" i="16" s="1"/>
  <c r="J44" i="16" s="1"/>
  <c r="G45" i="16"/>
  <c r="H45" i="16" s="1"/>
  <c r="J45" i="16" s="1"/>
  <c r="G46" i="16"/>
  <c r="H46" i="16" s="1"/>
  <c r="J46" i="16" s="1"/>
  <c r="G47" i="16"/>
  <c r="H47" i="16" s="1"/>
  <c r="J47" i="16" s="1"/>
  <c r="G48" i="16"/>
  <c r="H48" i="16" s="1"/>
  <c r="J48" i="16" s="1"/>
  <c r="G49" i="16"/>
  <c r="H49" i="16" s="1"/>
  <c r="J49" i="16" s="1"/>
  <c r="G50" i="16"/>
  <c r="H50" i="16" s="1"/>
  <c r="J50" i="16" s="1"/>
  <c r="G51" i="16"/>
  <c r="H51" i="16" s="1"/>
  <c r="J51" i="16" s="1"/>
  <c r="G52" i="16"/>
  <c r="H52" i="16" s="1"/>
  <c r="J52" i="16" s="1"/>
  <c r="G53" i="16"/>
  <c r="H53" i="16" s="1"/>
  <c r="J53" i="16" s="1"/>
  <c r="G54" i="16"/>
  <c r="H54" i="16" s="1"/>
  <c r="J54" i="16" s="1"/>
  <c r="G55" i="16"/>
  <c r="H55" i="16" s="1"/>
  <c r="J55" i="16" s="1"/>
  <c r="G56" i="16"/>
  <c r="H56" i="16" s="1"/>
  <c r="J56" i="16" s="1"/>
  <c r="G57" i="16"/>
  <c r="H57" i="16" s="1"/>
  <c r="J57" i="16" s="1"/>
  <c r="G58" i="16"/>
  <c r="H58" i="16" s="1"/>
  <c r="J58" i="16" s="1"/>
  <c r="G59" i="16"/>
  <c r="H59" i="16" s="1"/>
  <c r="J59" i="16" s="1"/>
  <c r="G60" i="16"/>
  <c r="H60" i="16" s="1"/>
  <c r="J60" i="16" s="1"/>
  <c r="G61" i="16"/>
  <c r="H61" i="16" s="1"/>
  <c r="J61" i="16" s="1"/>
  <c r="G62" i="16"/>
  <c r="H62" i="16" s="1"/>
  <c r="J62" i="16" s="1"/>
  <c r="G63" i="16"/>
  <c r="H63" i="16" s="1"/>
  <c r="J63" i="16" s="1"/>
  <c r="A14" i="18"/>
  <c r="G14" i="16" l="1"/>
  <c r="H14" i="16" s="1"/>
  <c r="H64" i="16" s="1"/>
  <c r="J14" i="16" l="1"/>
  <c r="J64" i="16"/>
  <c r="C13" i="2"/>
  <c r="C14" i="2"/>
  <c r="C15" i="2"/>
  <c r="E24" i="18"/>
  <c r="G23" i="18"/>
  <c r="G22" i="18"/>
  <c r="G21" i="18"/>
  <c r="G20" i="18"/>
  <c r="G19" i="18"/>
  <c r="G18" i="18"/>
  <c r="G17" i="18"/>
  <c r="G16" i="18"/>
  <c r="G15" i="18"/>
  <c r="G14" i="18"/>
  <c r="A15" i="18"/>
  <c r="A16" i="18" s="1"/>
  <c r="A17" i="18" s="1"/>
  <c r="A18" i="18" s="1"/>
  <c r="A19" i="18" s="1"/>
  <c r="A20" i="18" s="1"/>
  <c r="A21" i="18" s="1"/>
  <c r="A22" i="18" s="1"/>
  <c r="A23" i="18" s="1"/>
  <c r="G13" i="18"/>
  <c r="E25" i="18" l="1"/>
  <c r="F25" i="18"/>
  <c r="G24" i="18"/>
  <c r="G25" i="18" s="1"/>
  <c r="C10" i="2" s="1"/>
  <c r="D12" i="3" l="1"/>
  <c r="C12" i="3"/>
  <c r="E12" i="3" l="1"/>
  <c r="E10" i="3"/>
  <c r="C17" i="2" l="1"/>
  <c r="E11" i="3"/>
  <c r="C11" i="2"/>
  <c r="I65" i="16"/>
  <c r="J65" i="16"/>
  <c r="C10" i="16" s="1"/>
  <c r="C12" i="2" s="1"/>
  <c r="C16" i="2" l="1"/>
  <c r="C18" i="2" l="1"/>
</calcChain>
</file>

<file path=xl/sharedStrings.xml><?xml version="1.0" encoding="utf-8"?>
<sst xmlns="http://schemas.openxmlformats.org/spreadsheetml/2006/main" count="303" uniqueCount="245">
  <si>
    <t>الوصف</t>
  </si>
  <si>
    <t>رموز الألوان</t>
  </si>
  <si>
    <t>عنوان الجدول</t>
  </si>
  <si>
    <t>عنوان العمود / الصف</t>
  </si>
  <si>
    <t>جدول المحتويات</t>
  </si>
  <si>
    <t>القسم 3. القوى العاملة</t>
  </si>
  <si>
    <t>القسم 5. تطوير القدرات</t>
  </si>
  <si>
    <t>الملحق أ</t>
  </si>
  <si>
    <t>1.1 معلومات المنافسة</t>
  </si>
  <si>
    <t>1.3 مسؤول الاتصال</t>
  </si>
  <si>
    <t>الاسم</t>
  </si>
  <si>
    <t>عنوان البريد الإلكتروني</t>
  </si>
  <si>
    <t>رقم هاتف المكتب</t>
  </si>
  <si>
    <t>رقم الهاتف المحمول</t>
  </si>
  <si>
    <t>مؤشرات قياس الأداء الرئيسية</t>
  </si>
  <si>
    <t>القيمة العائدة على المملكة من تدريب السعوديين وتطويرهم</t>
  </si>
  <si>
    <t>القيمة العائدة على المملكة من تطوير الموردين</t>
  </si>
  <si>
    <t>القيمة العائدة على المملكة من الأبحاث والتطوير</t>
  </si>
  <si>
    <t>القيمة المضافة للمملكة العربية السعودية (%)</t>
  </si>
  <si>
    <t>القيمة المضافة للمملكة العربية السعودية (ريال سعودي)</t>
  </si>
  <si>
    <t xml:space="preserve"> </t>
  </si>
  <si>
    <t>خدمات الرعاية الصحية</t>
  </si>
  <si>
    <t>خدمات أخرى</t>
  </si>
  <si>
    <t>الإجمالي</t>
  </si>
  <si>
    <t>القطاعات</t>
  </si>
  <si>
    <t>المحتوى المحلي للقطاع (%)</t>
  </si>
  <si>
    <t>الحقول التي يكون فيها نتائج المدخلات</t>
  </si>
  <si>
    <t>القسم 4. السلع والخدمات</t>
  </si>
  <si>
    <t>جدول نسب المحتوى المحلي لقطاعات الخدمات وأنواع الموردين</t>
  </si>
  <si>
    <t>اسم المنافسة</t>
  </si>
  <si>
    <t>الجهة الحكومية</t>
  </si>
  <si>
    <t xml:space="preserve">الحصول على جميع أنشطة التعليم، بما في ذلك على سبيل المثال التدريب المهني وتعليم اللغة وغيرها. </t>
  </si>
  <si>
    <t>الحصول على جميع الخدمات المالية، بما في ذلك الأعمال المصرفية وإدارة الصناديق وغيرها. وتتضمن هذه الفئة أيضًا الحصول على خدمات التأمين وخدمات المعاشات.</t>
  </si>
  <si>
    <t>الحصول على خدمات غير مصنفة ضمن أي فئة أخرى مثل الأنشطة الترفيهية والخدمات المنزلية</t>
  </si>
  <si>
    <t>الخدمات الأجنبية</t>
  </si>
  <si>
    <t>شراء الخدمات من مقدمي الخدمات الأجانب، أي الذين لا يحملون رقم سجل تجاري أو رقم ترخيص سعودي</t>
  </si>
  <si>
    <t>الحصول على السلع/ المنتجات  الغير  مصنعة في المملكة العربية السعودية من أحد الموردين في المملكة العربية السعودية</t>
  </si>
  <si>
    <t>القسم 1. معلومات عن المنشأة</t>
  </si>
  <si>
    <t>معلومات عامة عن المنشأة وأنواع المنتجات والخدمات التي توفرها</t>
  </si>
  <si>
    <t>1.2 معلومات عن المنشأة</t>
  </si>
  <si>
    <t>عنوان المنشأة</t>
  </si>
  <si>
    <t>1.4 وصف المنشأة</t>
  </si>
  <si>
    <t>يُرجى تقديم وصف موجز لأنواع السلع والخدمات التي تقدمها المنشأة إلى الجهة الحكومية وغيرها من العملاء السعوديين</t>
  </si>
  <si>
    <t>الحقول التي يجب تعبئتها</t>
  </si>
  <si>
    <t>الحصول على أي من الخدمات المذكورة أعلاه من مزود خدمة أجنبي عن طريق وكيل سعودي</t>
  </si>
  <si>
    <t>منتجات الزراعة والغابات والأسماك</t>
  </si>
  <si>
    <t>شراء السلع المنتجة محليا من قبل المزارع والغابات والمواشي المحلية والصيد. أي منتج تم تصنيعة محليا وكان مصدره الأولي من هذه المصادر يتم اعتباره من ضمن قطاع صناعة الأغذية والمشروبات</t>
  </si>
  <si>
    <t xml:space="preserve">شراء المنتجات المستخرجة محليا في قطاع التعدين كخامات المعادن والرمل والفحم الحجري </t>
  </si>
  <si>
    <t>منتجات محلية أخرى</t>
  </si>
  <si>
    <t>شراء المنتجات المحلية الأخرى كالمنتجات الورقية والخشبية والاثاث والانسجة والأدوية</t>
  </si>
  <si>
    <t>منتجات الأغذية والمشروبات</t>
  </si>
  <si>
    <t>شراء الاسمنت والجبس المصنع محليا ومنتجاتها</t>
  </si>
  <si>
    <t>نوع الأصول</t>
  </si>
  <si>
    <t>أمثلة على هذه الأصول</t>
  </si>
  <si>
    <t>نسبة المحتوى المحلي (%)</t>
  </si>
  <si>
    <t>نعم</t>
  </si>
  <si>
    <t>أثاث المكاتب وكراسي وطاولات الاجتماعات</t>
  </si>
  <si>
    <t>أخرى (الرجاء الشرح)</t>
  </si>
  <si>
    <t>أخرى (الرجاء وضع أمثلة)</t>
  </si>
  <si>
    <t>لا</t>
  </si>
  <si>
    <t>منتجات المواد الكهربائية</t>
  </si>
  <si>
    <t>منتجات كيميائية أخرى</t>
  </si>
  <si>
    <t>الشركات السعودية ذات محتوى محلي عالي</t>
  </si>
  <si>
    <t>شراء المنتجات أو الخدمات من الشركات التالية: ارامكو، سابك، معادن، شركة الاتصالات السعودية، زين السعودية، موبايلي، صدارة، الشركة السعودية للخطوط الحديدية، الشركة السعودية للكهرباء، مرافق، المؤسسة العامة لتحلية المياه المالحة، شركة المياه الوطنية</t>
  </si>
  <si>
    <t>شراء منتجات معدنية معاد تدويرها محليًا ، والورق ، والبلاستيك ، والمطاط</t>
  </si>
  <si>
    <t>شراء المواد الكيماوية المصنعة محلياً حيث يتم استيراد المواد الخام. يتضمن هذا القطاع مصنعي الدهانات</t>
  </si>
  <si>
    <t>خدمات صناعية</t>
  </si>
  <si>
    <t>خدمات الأمن</t>
  </si>
  <si>
    <t>خدمات مهنية محلية</t>
  </si>
  <si>
    <t>خدمات العقارات</t>
  </si>
  <si>
    <t>خدمات الحفر البري</t>
  </si>
  <si>
    <t>خدمات الحفر البحري</t>
  </si>
  <si>
    <t xml:space="preserve">خدمات تأجير منشأة </t>
  </si>
  <si>
    <t xml:space="preserve">خدمات تأجير السيارات والشاحنات والمعدات </t>
  </si>
  <si>
    <t>الحصول على خدمات الحفر البري</t>
  </si>
  <si>
    <t>الحصول على خدمات الحفر البحري</t>
  </si>
  <si>
    <t>تأجير مباني المكاتب والمجمعات والمستودعات،...لايتضمن الاقامة القصيرة في الفنادق والشقق المفروشة</t>
  </si>
  <si>
    <t>مجموع القوى العاملة للكيان، يتضمن النساء والرجال</t>
  </si>
  <si>
    <t>قطاع المنتجات والسلع أو الخدمات التي يتم شرائها من المورد</t>
  </si>
  <si>
    <t>الحصول على السلع/ المنتجات من موردين خارج المملكة العربية السعودية</t>
  </si>
  <si>
    <t>3. سعودي تعني أي شخص يحمل الجنسية السعودية أو من يعامل نظامياً معاملة السعودي.</t>
  </si>
  <si>
    <t>خدمات ممثل محلي من مورد أجنبي</t>
  </si>
  <si>
    <t>خدمات تقديم الأغذية والمشروبات</t>
  </si>
  <si>
    <t xml:space="preserve">خدمات الإسكان </t>
  </si>
  <si>
    <t>خدمات التعدين</t>
  </si>
  <si>
    <t>خدمات النقل والخدمات اللوجستية</t>
  </si>
  <si>
    <t>خدمات الأنشطة المالية والتأمينية</t>
  </si>
  <si>
    <t>خدمات التعليم</t>
  </si>
  <si>
    <t>خدمات الإنشاء</t>
  </si>
  <si>
    <t>الحصول على خدمات التعدين</t>
  </si>
  <si>
    <t xml:space="preserve"> خدمات القوى العاملة</t>
  </si>
  <si>
    <t>خدمات وكلاء أو ممثلي شركات الخدمات</t>
  </si>
  <si>
    <t>خدمات تقنية المعلومات والاتصالات</t>
  </si>
  <si>
    <t>منتجات كيميائية &amp; النفط والغاز</t>
  </si>
  <si>
    <t>شراء المنتجات المصنعة محليا  مثل الكيماويات والبلاستيك والسلع الكيماوية المصنعة والنفط والغاز (مثل المطاط).</t>
  </si>
  <si>
    <t>منتجات الآلات والمعدات</t>
  </si>
  <si>
    <t>شراء المواد الكهربائية المنتجة محليا بما في ذلك تروس التبديل وصناديق التوصيل والممرات والتركيبات وغيرها من المواد الكهربائية</t>
  </si>
  <si>
    <t>منتجات تصنيع حديد التسليح</t>
  </si>
  <si>
    <t>منتجات الاسمنت والجبس</t>
  </si>
  <si>
    <t>منتجات معدات ثابتة</t>
  </si>
  <si>
    <t>منتجات التعدين</t>
  </si>
  <si>
    <t>منتجات إعادة التدوير</t>
  </si>
  <si>
    <t>منتجات وكيل / موزع في المملكة</t>
  </si>
  <si>
    <t>منتجات مورد أجنبي</t>
  </si>
  <si>
    <t>شراء المعدات الثابتة المصنعة محليًا مثل الخزانات وأوعية الضغط والصمامات (لاتتضمن صمامات التحكم) ومصنعي الصلب والهياكل</t>
  </si>
  <si>
    <t>تحسين الموقع و التسوير والتمهيد والتعبيد والتدفئة والتبريد والتجهيزات الكهربائية</t>
  </si>
  <si>
    <t>صنع في المملكة العربية السعودية - الأثاث</t>
  </si>
  <si>
    <t>صنع في المملكة العربية السعودية - الآلات والمعدات</t>
  </si>
  <si>
    <t>الثلاجات والنشافات والافران المنزلية، معدات صناعية، معدات دعم، معدات اختبار، معدات تقنية معلومات واتصالات، معدات معالجة، معدات مختصة، معدات تنقيب واستخراج</t>
  </si>
  <si>
    <t>صنع في المملكة العربية السعودية - مركبات</t>
  </si>
  <si>
    <t>معدات البناء ، والرافعات المتنقلة ، والشاحنات ، وعربات النقل ، والسيارات ، والمقطورات</t>
  </si>
  <si>
    <t>منتجات صناعية لتقنية المعلومات والاتصالات</t>
  </si>
  <si>
    <t>الحصول على خدمات صيانة أجهزة الكمبيوتر ومعدات الاتصال السلكية واللاسلكية والحصول على منتجات الكمبيوتر والإلكترونيات ومعدات الاتصالات (لاتتضمن هذه الفئة الوكلاء/ الموزعين)</t>
  </si>
  <si>
    <t>نسبة المحتوى المحلي المعتمدة(%)</t>
  </si>
  <si>
    <t>القسم 1: معلومات عامة</t>
  </si>
  <si>
    <t>1.5 إنجازات زيادة المحتوى المحلي</t>
  </si>
  <si>
    <t>القسم 2: تقييم نسبة المحتوى المحلي</t>
  </si>
  <si>
    <t>القسم 3: القوى العاملة</t>
  </si>
  <si>
    <t>القسم 4: السلع والخدمات</t>
  </si>
  <si>
    <t>القسم 5: تطوير القدرات</t>
  </si>
  <si>
    <t>* جميع الأصول المرتبطة بهذه الفئة تعتبر محتوى محلي 100٪ طالما أنها محلية في المملكة العربية السعودية.</t>
  </si>
  <si>
    <t xml:space="preserve">خدمات الإدارة العامة </t>
  </si>
  <si>
    <t>معلومات المنافسة</t>
  </si>
  <si>
    <t xml:space="preserve">6. أدخل رقم السجل التجاري للمورد في المملكة العربية السعودية إذا كان متوفرًا؛ وفي حالة عدم توفره، أدخل "لا ينطبق" للإشارة إلى أن المورد ليس له وجود في المملكة العربية السعودية </t>
  </si>
  <si>
    <t>اسم المنشأة</t>
  </si>
  <si>
    <t>نسبة المحتوى المحلي للقطاعات الخدمية والسلع والمنتجات</t>
  </si>
  <si>
    <t>الحصول على خدمات الإقامة القصيرة (مثل: الفنادق، سكن الطلاب)</t>
  </si>
  <si>
    <t>الحصول على خدمات تقديم الأغذية والمشروبات (مثل: المطاعم) لاتتضمن هذه الفئة الحصول على منتجات الأغذية والمشروبات الجاهزة.</t>
  </si>
  <si>
    <t>الحصول على الخدمات المتعلقة بالصناعة مثل الصيانة الوقائية، الفحص، المعايرة، الصيانة، الطلاء، إمداد الكهرباء، تجميع المياه ومعالجتها وتوصيلها، الصرف الصحي، جمع ومعالجة النفايات</t>
  </si>
  <si>
    <t>25921, 33, 35-38 Exc.352&amp;381103&amp;383, 712</t>
  </si>
  <si>
    <t>الحصول على الخدمات الأمنية بما في ذلك خدمات الحراسة والدوريات وخدمات السيارات المصفحة، خدمات حماية المباني، وخدمات نُظم الإنذار بالحريق أو السرقة</t>
  </si>
  <si>
    <t>80, 811001</t>
  </si>
  <si>
    <t>الحصول على الخدمات الاستشارية والهندسية والقانونية والمحاسبية، والخدمات الاستشارية في مجال الإدارة، خدمات الإعلان والتسويق، والأنشطة المهنية والتقنية الاخرى</t>
  </si>
  <si>
    <t>69-74 Exc. 712</t>
  </si>
  <si>
    <t>الحصول على الخدمات الاستشارية والهندسية والقانونية والمحاسبية، والخدمات الاستشارية في مجال الإدارة، خدمات الإعلان والتسويق، والأنشطة المهنية والتقنية الاخرى من قبل مورد أجنبي</t>
  </si>
  <si>
    <t>الحصول على الخدمات العقارية، شراء وبيع الأراضي لاتتضمن هذه الفئة تأجير العقارات (مثل: المباني، المكاتب)</t>
  </si>
  <si>
    <t>68 Exc.68102</t>
  </si>
  <si>
    <t>الحصول على خدمات الإنشاء تشييد المباني، الانشاءات العامة للمباني السكنية والغير السكنية، انشاء الطرق والسكك الحديدية، أنشطة التشييد المتخصصة</t>
  </si>
  <si>
    <t xml:space="preserve">41-43 </t>
  </si>
  <si>
    <t>75, 85</t>
  </si>
  <si>
    <t>64-66</t>
  </si>
  <si>
    <t>الحصول على خدمات الرعاية الصحية، سواءً أكانت مقدمة من قبل متخصصين في مجال الرعاية الصحية أم لا، لاتتضمن هذه الفئة على منتجات المستلزمات الطبية والأدوية</t>
  </si>
  <si>
    <t>86-88</t>
  </si>
  <si>
    <t>الحصول على الخدمات التي تقدمها الوزارات، أنشطة الاداراة العامة، إدارة شؤون الدولة، الشؤون الخارجية، وأنشطة الدفاع.</t>
  </si>
  <si>
    <t>84</t>
  </si>
  <si>
    <t>الحصول على جميع خدمات النقل والخدمات اللوجستية، يشمل هذا القطاع الشحن وشركات الطيران السعودية (يتم تصنيف شركات الطيران الأجنبية المحجوزة من قبل شركات محلية تحت خدمات وكلاء أوممثلي شركات الخدمات)، لاتتضمن هذه الفئة تأجير السيارات.</t>
  </si>
  <si>
    <t>49-53 Exc.49225, 79-7911</t>
  </si>
  <si>
    <t>06, 091</t>
  </si>
  <si>
    <t>09</t>
  </si>
  <si>
    <t>تأجير السيارات والشاحنات والمعدات بما في ذلك معدات توليد الطاقة (تشمل خدمات تأجير السائق)</t>
  </si>
  <si>
    <t>49225, 773-7730, 771</t>
  </si>
  <si>
    <t>الحصول على خدمات تقنية المعلومات والاتصالات (مثل: أنشطة البرمجة والإذاعة، الاتصالات، أنشطة البرمجة الحاسوبية، أنشطة خدمة المعلومات</t>
  </si>
  <si>
    <t>78</t>
  </si>
  <si>
    <t>582, 61-63</t>
  </si>
  <si>
    <t>39, 58-60 Exc. 582, 772, 773074-7740, 7912-7990, 81-8110, 812-8299, 90-99</t>
  </si>
  <si>
    <t>N /A (supplier type)</t>
  </si>
  <si>
    <t>01-03</t>
  </si>
  <si>
    <t>شراء المنتجات المصنعة محليا مثل الأغذية والمشروبات ومنتجات التبغ</t>
  </si>
  <si>
    <t>10-12</t>
  </si>
  <si>
    <t>19-20, 22, 352</t>
  </si>
  <si>
    <t xml:space="preserve">شراء الآلات والمعدات محلية الصنع </t>
  </si>
  <si>
    <t>265-268, 28 Exc.2813&amp;2814, 29-30</t>
  </si>
  <si>
    <t>27, 2814</t>
  </si>
  <si>
    <t>05, 07-08</t>
  </si>
  <si>
    <t>24-25 Exc.25114&amp;25921, 2813</t>
  </si>
  <si>
    <t xml:space="preserve"> 2394-2395</t>
  </si>
  <si>
    <t>الحصول على منتجات التسليح محلية الصنع</t>
  </si>
  <si>
    <t>381103, 383</t>
  </si>
  <si>
    <t>45-47</t>
  </si>
  <si>
    <t xml:space="preserve">N/A </t>
  </si>
  <si>
    <r>
      <t>إجمالي التكلفة ذات الصلة للعمليات في المملكة</t>
    </r>
    <r>
      <rPr>
        <b/>
        <vertAlign val="superscript"/>
        <sz val="10"/>
        <color theme="0"/>
        <rFont val="DIN Next LT Arabic"/>
        <family val="2"/>
      </rPr>
      <t>2</t>
    </r>
  </si>
  <si>
    <r>
      <t>نسبة المحتوى المحلي للقطاع (%)</t>
    </r>
    <r>
      <rPr>
        <b/>
        <vertAlign val="superscript"/>
        <sz val="10"/>
        <color theme="0"/>
        <rFont val="DIN Next LT Arabic"/>
        <family val="2"/>
      </rPr>
      <t>7</t>
    </r>
  </si>
  <si>
    <r>
      <t>ISIC Code</t>
    </r>
    <r>
      <rPr>
        <b/>
        <vertAlign val="superscript"/>
        <sz val="10"/>
        <color theme="0"/>
        <rFont val="DIN Next LT Arabic"/>
        <family val="2"/>
      </rPr>
      <t>1</t>
    </r>
  </si>
  <si>
    <t>261-264</t>
  </si>
  <si>
    <t>13-18, 21, 23 Exc.2394&amp;2395, 31-32 (Inc. 2790 PV panels and Electrical inverters)</t>
  </si>
  <si>
    <t>أ ب ج</t>
  </si>
  <si>
    <r>
      <rPr>
        <u/>
        <sz val="8"/>
        <color theme="10"/>
        <rFont val="Calibri"/>
        <family val="2"/>
        <scheme val="minor"/>
      </rPr>
      <t xml:space="preserve">  (1)</t>
    </r>
    <r>
      <rPr>
        <u/>
        <sz val="11"/>
        <color theme="10"/>
        <rFont val="Calibri"/>
        <family val="2"/>
        <scheme val="minor"/>
      </rPr>
      <t xml:space="preserve"> التصنيف الصناعي الدولي الموحد</t>
    </r>
  </si>
  <si>
    <r>
      <rPr>
        <b/>
        <sz val="10"/>
        <color theme="0"/>
        <rFont val="DIN Next LT Arabic"/>
        <family val="2"/>
      </rPr>
      <t>إجمالي المصاريف على السلع والخدمات</t>
    </r>
    <r>
      <rPr>
        <b/>
        <vertAlign val="superscript"/>
        <sz val="10"/>
        <color theme="0"/>
        <rFont val="DIN Next LT Arabic"/>
        <family val="2"/>
      </rPr>
      <t>2</t>
    </r>
  </si>
  <si>
    <t>نسبة المحتوى المحلي المدققة (%)، إذا وجد</t>
  </si>
  <si>
    <r>
      <t>إجمالي المصاريف (بالريال السعودي)</t>
    </r>
    <r>
      <rPr>
        <b/>
        <vertAlign val="superscript"/>
        <sz val="10"/>
        <color theme="0"/>
        <rFont val="DIN Next LT Arabic"/>
        <family val="2"/>
      </rPr>
      <t>8</t>
    </r>
  </si>
  <si>
    <t>وصف موجز 
للسلع أو الخدمات المقدمة</t>
  </si>
  <si>
    <t>المتبقي من المصاريف على السلع والخدمات</t>
  </si>
  <si>
    <t>* تحسينات الأراضي والمباني</t>
  </si>
  <si>
    <t>القيمة العائدة على المملكة من المصاريف على السلع والخدمات</t>
  </si>
  <si>
    <t>القيمة العائدة على المملكة من تعويضات القوى العاملة</t>
  </si>
  <si>
    <r>
      <t>تعويضات</t>
    </r>
    <r>
      <rPr>
        <b/>
        <vertAlign val="superscript"/>
        <sz val="10"/>
        <color theme="0"/>
        <rFont val="DIN Next LT Arabic"/>
        <family val="2"/>
      </rPr>
      <t>2</t>
    </r>
    <r>
      <rPr>
        <b/>
        <sz val="10"/>
        <color theme="0"/>
        <rFont val="DIN Next LT Arabic"/>
        <family val="2"/>
      </rPr>
      <t xml:space="preserve"> الموظفين السعوديين</t>
    </r>
    <r>
      <rPr>
        <b/>
        <vertAlign val="superscript"/>
        <sz val="10"/>
        <color theme="0"/>
        <rFont val="DIN Next LT Arabic"/>
        <family val="2"/>
      </rPr>
      <t>3</t>
    </r>
    <r>
      <rPr>
        <b/>
        <sz val="10"/>
        <color theme="0"/>
        <rFont val="DIN Next LT Arabic"/>
        <family val="2"/>
      </rPr>
      <t xml:space="preserve"> (بالريال)</t>
    </r>
  </si>
  <si>
    <t xml:space="preserve">2. يندرج تحت بند تعويضات الموظفين المرتبات والأجور والعلاوات والمزايا (مثل: العمولات، العمل الإضافي، بدلات النقل، بدلات السكن، الإجازات، البدلات الآخرى، استحقاقات نهاية الخدمة، ومساهمة المؤسسة العامة للتأمينات الاجتماعية) </t>
  </si>
  <si>
    <t>القسم 6: الإهلاك والإطفاء</t>
  </si>
  <si>
    <t>مجموع الإهلاك والإطفاء (الريال السعودي)</t>
  </si>
  <si>
    <t>مجموع الإهلاك والإطفاء للأصول المنتجة التي لم يتم إنتاجها داخل المملكة</t>
  </si>
  <si>
    <t>إجمالي الإهلاك والإطفاء</t>
  </si>
  <si>
    <t>القسم 6. الإهلاك والإطفاء</t>
  </si>
  <si>
    <t>القيمة العائدة على المملكة من الإهلاك والإطفاء</t>
  </si>
  <si>
    <t>القيمة الإجمالية المساهم بها في المحتوى المحلي</t>
  </si>
  <si>
    <t>إجمالي التعويضات (بالريال السعودي)</t>
  </si>
  <si>
    <r>
      <t>تعويضات</t>
    </r>
    <r>
      <rPr>
        <b/>
        <vertAlign val="superscript"/>
        <sz val="10"/>
        <color theme="0"/>
        <rFont val="DIN Next LT Arabic"/>
        <family val="2"/>
      </rPr>
      <t>2</t>
    </r>
    <r>
      <rPr>
        <b/>
        <sz val="10"/>
        <color theme="0"/>
        <rFont val="DIN Next LT Arabic"/>
        <family val="2"/>
      </rPr>
      <t xml:space="preserve"> الموظفين الأجانب (بالريال)</t>
    </r>
  </si>
  <si>
    <t>7. يجب أن يتم تقديم نسبة المحتوى المحلي للموردين الذين تم التعامل معهم على مستوى المنشأة للسنة المالية الأخيرة؛ وإذا كان المورد لا يملك نسبة معلومة للمحتوى المحلي، فينبغي إدراج نسبة المحتوى المحلي الخاص بالقطاع الذي يعمل فيه المورد</t>
  </si>
  <si>
    <t>تم إنتاجه في المملكة</t>
  </si>
  <si>
    <r>
      <t>2.1 تقييم خطة المحتوى المحلي</t>
    </r>
    <r>
      <rPr>
        <b/>
        <vertAlign val="superscript"/>
        <sz val="12"/>
        <color theme="0"/>
        <rFont val="DIN Next LT Arabic"/>
        <family val="2"/>
      </rPr>
      <t>1</t>
    </r>
  </si>
  <si>
    <t>القيمة المساهم بها (ريال سعوي)</t>
  </si>
  <si>
    <t>القسم 2. تقييم خطة المحتوى المحلي</t>
  </si>
  <si>
    <t xml:space="preserve">تقييم خطة المحتوى المحلي استنادًا إلى المعلومات التي تقدمها المنشأة </t>
  </si>
  <si>
    <r>
      <t>اسم المورد (إذا تم تحديده)</t>
    </r>
    <r>
      <rPr>
        <b/>
        <vertAlign val="superscript"/>
        <sz val="10"/>
        <color theme="0"/>
        <rFont val="DIN Next LT Arabic"/>
        <family val="2"/>
      </rPr>
      <t>5</t>
    </r>
  </si>
  <si>
    <r>
      <t>رقم السجل التجاري أو الترخيص (إذا تم تحديده)</t>
    </r>
    <r>
      <rPr>
        <b/>
        <vertAlign val="superscript"/>
        <sz val="10"/>
        <color theme="0"/>
        <rFont val="DIN Next LT Arabic"/>
        <family val="2"/>
      </rPr>
      <t>6</t>
    </r>
  </si>
  <si>
    <t>القيمة المساهم بها
 (ريال سعودي)</t>
  </si>
  <si>
    <t>5.1 المصاريف المخططة على تدريب السعوديين</t>
  </si>
  <si>
    <t>5.3 المصاريف المخططة على أنشطة الأبحاث والتطوير في المملكة</t>
  </si>
  <si>
    <t>5.2 المصاريف المخططة على تطوير الموردين في المملكة</t>
  </si>
  <si>
    <t>مبلغ  الإهلاك / الإطفاء المخطط (ريال سعودي)</t>
  </si>
  <si>
    <r>
      <rPr>
        <b/>
        <sz val="10"/>
        <color theme="0"/>
        <rFont val="DIN Next LT Arabic"/>
        <family val="2"/>
      </rPr>
      <t>إجمالي القيمة المساهم بها للسلع والخدمات</t>
    </r>
    <r>
      <rPr>
        <b/>
        <vertAlign val="superscript"/>
        <sz val="10"/>
        <color theme="0"/>
        <rFont val="DIN Next LT Arabic"/>
        <family val="2"/>
      </rPr>
      <t>3</t>
    </r>
  </si>
  <si>
    <t>القيمة المساهم بها (ريال سعودي)</t>
  </si>
  <si>
    <t xml:space="preserve">تعويضات المنشأة لموظفيها  خلال السنة المالية التي تسبق نهاية العقد </t>
  </si>
  <si>
    <t>مصاريف المنشأة على السلع والخدمات للسنة المالية التي تسبق نهاية العقد</t>
  </si>
  <si>
    <t xml:space="preserve">مصاريف المنشأة لبناء قدرات الموظفين السعوديين و بعض المنشآت في المملكة العربية السعودية (على سبيل المثال: تدريب السعوديين و تطوير الموردين) خلال السنة المالية التي تسبق نهاية العقد </t>
  </si>
  <si>
    <t xml:space="preserve">إهلاك وإطفاء الأصول المنتجة خلال السنة المالية التي تسبق نهاية العقد </t>
  </si>
  <si>
    <t>بدء العقد (يوم/شهر/سنة)</t>
  </si>
  <si>
    <t>نهاية العقد (يوم/شهر/سنة)</t>
  </si>
  <si>
    <r>
      <t>نهاية السنة المالية (يوم/شهر/سنة)</t>
    </r>
    <r>
      <rPr>
        <b/>
        <vertAlign val="superscript"/>
        <sz val="10"/>
        <color theme="0"/>
        <rFont val="DIN Next LT Arabic"/>
        <family val="2"/>
      </rPr>
      <t>1</t>
    </r>
    <r>
      <rPr>
        <b/>
        <sz val="10"/>
        <color theme="0"/>
        <rFont val="DIN Next LT Arabic"/>
        <family val="2"/>
      </rPr>
      <t xml:space="preserve"> </t>
    </r>
  </si>
  <si>
    <r>
      <t>رقم السجل التجاري في المملكة</t>
    </r>
    <r>
      <rPr>
        <b/>
        <vertAlign val="superscript"/>
        <sz val="10"/>
        <color theme="0"/>
        <rFont val="DIN Next LT Arabic"/>
        <family val="2"/>
      </rPr>
      <t>2</t>
    </r>
  </si>
  <si>
    <r>
      <t>يُرجى تقديم وصف موجز لإجراءات المنشأة وإنجازاتها فيما يتعلق بتطوير المحتوى المحلي في المملكة العربية السعودية</t>
    </r>
    <r>
      <rPr>
        <b/>
        <vertAlign val="superscript"/>
        <sz val="10"/>
        <color theme="0"/>
        <rFont val="DIN Next LT Arabic"/>
        <family val="2"/>
      </rPr>
      <t>3</t>
    </r>
  </si>
  <si>
    <t>1. تاريخ انتهاء آخر سنة مالية للمنشأة التي تسبق نهاية العقد</t>
  </si>
  <si>
    <t>2. يرجى إدخال رقم السجل التجاري، وفي حالة عدم توفر ذلك، فعلى المتعاقد إدخال "N/A " للإشارة إلى أنه ليس له وجود في المملكة العربية السعودية</t>
  </si>
  <si>
    <t xml:space="preserve">3. يُعرَّف المحتوى المحلي بأنه إجمالي الإنفاق من خلال مشاركة العناصر السعودية في القوى العاملة والسلع والخدمات الإنتاجية والتكنولوجية ونحوها في المملكة العربية السعودية </t>
  </si>
  <si>
    <t xml:space="preserve">1. تُظهر النسبة المخططة للمحتوى المحلي الذي سوف تساهم بها المنشأة خلال السنة المالية التي تسبق نهاية العقد </t>
  </si>
  <si>
    <t>2. التكلفة الإجمالية خلال السنة المالية التي تسبق نهاية العقد السابقة للعمليات التشغيلية من تعويضات القوى العاملة والسلع والخدمات وبناء القدرات وقيمة الإهلاك والإطفاء للأصول</t>
  </si>
  <si>
    <r>
      <t>3.1 التعويضات المخططة للقوى العاملة في المنشأة خلال السنة المالية التي تسبق نهاية العقد</t>
    </r>
    <r>
      <rPr>
        <b/>
        <vertAlign val="superscript"/>
        <sz val="12"/>
        <color theme="0"/>
        <rFont val="DIN Next LT Arabic"/>
        <family val="2"/>
      </rPr>
      <t>1</t>
    </r>
  </si>
  <si>
    <t>1. التعويضات المخططة للموظفين السعوديين والأجانب بالمنشأة في المملكة خلال السنة المالية التي تسبق نهاية العقد؛ ويُستثنى منه مكافآت المتدربين المقاسة ضمن مؤشر الأداء الرئيسي "التدريب والتطوير" في القسم 5</t>
  </si>
  <si>
    <r>
      <t>4.1 المصاريف المخططة خلال السنة المالية التي تسبق نهاية العقد</t>
    </r>
    <r>
      <rPr>
        <b/>
        <vertAlign val="superscript"/>
        <sz val="12"/>
        <color theme="0"/>
        <rFont val="DIN Next LT Arabic"/>
        <family val="2"/>
      </rPr>
      <t>1</t>
    </r>
  </si>
  <si>
    <r>
      <t>4.2 المصاريف المخططة على السلع والخدمات خلال السنة المالية التي تسبق نهاية العقد</t>
    </r>
    <r>
      <rPr>
        <b/>
        <vertAlign val="superscript"/>
        <sz val="12"/>
        <color theme="0"/>
        <rFont val="DIN Next LT Arabic"/>
        <family val="2"/>
      </rPr>
      <t>4</t>
    </r>
  </si>
  <si>
    <t>1. يشمل المصاريف التشغيلية والمصاريف العامة للمنشأة على السلع والخدمات خلال السنة المالية التي تسبق نهاية العقد، وهذا يشمل المقاولين الذين يتم التعامل معهم</t>
  </si>
  <si>
    <t>2. يشمل إجمالي مصاريف المنشأة على العمليات التشغيلية ومصاريف السلع والخدمات العامة خلال السنة المالية التي تسبق نهاية العقد، وهذا يشمل المقاولين الذين يتم التعامل معهم</t>
  </si>
  <si>
    <t>3. القيمة المساهم بها في اقتصاد المملكة من إجمالي مصاريف المنشأة على السلع والخدمات خلال السنة المالية التي تسبق نهاية العقد</t>
  </si>
  <si>
    <t>4. المصاريف التشغيلية والعامة للموردين الرئيسيين على السلع والخدمات خلال السنة المالية التي تسبق نهاية العقد</t>
  </si>
  <si>
    <t>8. يُشير إجمالي المصاريف إلى قيمة إجمالي المشتريات من الموردين أو المواد المستهلكة من قبل المنشأة خلال السنة المالية التي تسبق نهاية العقد</t>
  </si>
  <si>
    <r>
      <t>المصاريف خلال السنة المالية التي تسبق نهاية العقد (بالريال)</t>
    </r>
    <r>
      <rPr>
        <b/>
        <vertAlign val="superscript"/>
        <sz val="10"/>
        <color theme="0"/>
        <rFont val="DIN Next LT Arabic"/>
        <family val="2"/>
      </rPr>
      <t>1</t>
    </r>
  </si>
  <si>
    <r>
      <t>المصاريف خلال السنة المالية التي تسبق نهاية العقد (بالريال)</t>
    </r>
    <r>
      <rPr>
        <b/>
        <vertAlign val="superscript"/>
        <sz val="10"/>
        <color theme="0"/>
        <rFont val="DIN Next LT Arabic"/>
        <family val="2"/>
      </rPr>
      <t>2</t>
    </r>
  </si>
  <si>
    <r>
      <t>المصاريف خلال السنة المالية التي تسبق نهاية العقد (بالريال)</t>
    </r>
    <r>
      <rPr>
        <b/>
        <vertAlign val="superscript"/>
        <sz val="10"/>
        <color theme="0"/>
        <rFont val="DIN Next LT Arabic"/>
        <family val="2"/>
      </rPr>
      <t>3</t>
    </r>
  </si>
  <si>
    <t xml:space="preserve">1. المصاريف المخططة على تدريب الموظفين السعوديين خلال السنة المالية التي تسبق نهاية العقد؛ وهذا يشمل تكلفة المتدربين والمنح الدراسية؛ يجب عدم تكرار المصاريف في هذا القسم مع مؤشرات الأداء الرئيسية الأخرى
</t>
  </si>
  <si>
    <t>2. المصاريف المخططة على تطوير الموردين الحاملين لرقم سجل تجاري سعودي أو رقم رخصة في السعودية خلال السنة المالية التي تسبق نهاية العقد، وذلك من خلال التدريب أو المساهمة في رفع كفاءة المورديين، يجب عدم تكرار المصاريف في هذا القسم مع مؤشرات الأداء الرئيسية الأخرى</t>
  </si>
  <si>
    <t>3. المصاريف المخططة على أنشطة البحث والتطوير في المملكة خلال السنة المالية التي تسبق نهاية العقد، يجب عدم تكرار المصاريف في هذا القسم مع مؤشرات الأداء الرئيسية الأخرى</t>
  </si>
  <si>
    <t>6.1 الإهلاك والإطفاء المخطط للأصول المنتجة خلال السنة المالية التي تسبق نهاية العقد</t>
  </si>
  <si>
    <t>6.2 الإهلاك والإطفاء حسب نوع الأصول خلال السنة المالية التي تسبق نهاية العقد</t>
  </si>
  <si>
    <r>
      <t xml:space="preserve">   نموذج قياس خطة المحتوى المحلي على مستوى المنشأة
</t>
    </r>
    <r>
      <rPr>
        <b/>
        <sz val="14"/>
        <color theme="1"/>
        <rFont val="DIN Next LT Arabic"/>
        <family val="2"/>
      </rPr>
      <t>هيئة المحتوى المحلي والمشتريات الحكومية</t>
    </r>
  </si>
  <si>
    <r>
      <t xml:space="preserve">
</t>
    </r>
    <r>
      <rPr>
        <b/>
        <sz val="11"/>
        <rFont val="DIN Next LT Arabic"/>
        <family val="2"/>
      </rPr>
      <t>نموذج</t>
    </r>
    <r>
      <rPr>
        <sz val="11"/>
        <rFont val="DIN Next LT Arabic"/>
        <family val="2"/>
      </rPr>
      <t xml:space="preserve"> </t>
    </r>
    <r>
      <rPr>
        <b/>
        <sz val="11"/>
        <rFont val="DIN Next LT Arabic"/>
        <family val="2"/>
      </rPr>
      <t xml:space="preserve">قياس المحتوى المحلي </t>
    </r>
    <r>
      <rPr>
        <sz val="11"/>
        <rFont val="DIN Next LT Arabic"/>
        <family val="2"/>
      </rPr>
      <t xml:space="preserve">هو إحدى الأدوات التي وفرتها </t>
    </r>
    <r>
      <rPr>
        <b/>
        <sz val="11"/>
        <rFont val="DIN Next LT Arabic"/>
        <family val="2"/>
      </rPr>
      <t>هيئة المحتوى المحلي والمشتريات الحكومية</t>
    </r>
    <r>
      <rPr>
        <sz val="11"/>
        <rFont val="DIN Next LT Arabic"/>
        <family val="2"/>
      </rPr>
      <t xml:space="preserve"> للمساعدة المنشأة في قياس مساهمتها في المحتوى المحلي. يُشكل هذا النموذج أداة موحدة للإفصاح عن المحتوى المحلي كجزء من المشتريات الحكومية من خلال القطاع الخاص. يجب على المنشأة تقديم خطة المحتوى المحلي على </t>
    </r>
    <r>
      <rPr>
        <b/>
        <sz val="11"/>
        <rFont val="DIN Next LT Arabic"/>
        <family val="2"/>
      </rPr>
      <t>مستوى المنشأة</t>
    </r>
    <r>
      <rPr>
        <sz val="11"/>
        <rFont val="DIN Next LT Arabic"/>
        <family val="2"/>
      </rPr>
      <t xml:space="preserve"> في حال</t>
    </r>
    <r>
      <rPr>
        <b/>
        <sz val="11"/>
        <rFont val="DIN Next LT Arabic"/>
        <family val="2"/>
      </rPr>
      <t xml:space="preserve"> عدم وجود حد أدنى لنسبة المحتوى المحلي.</t>
    </r>
    <r>
      <rPr>
        <sz val="11"/>
        <rFont val="DIN Next LT Arabic"/>
        <family val="2"/>
      </rPr>
      <t xml:space="preserve">
</t>
    </r>
  </si>
  <si>
    <t>5. إدراج على الأقل 70% أو أعلى 50 مورد من إجمالي المصاريف على السلع والخدمات مرتبين ترتيبًا تنازليًا. إذا كانت المنشأة ترغب في إدراج أكثر من 50 موردًا، فيجب عليها التواصل مع فريق المحتوى المحلي.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</si>
</sst>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0.0%_);\(0.0%\)"/>
    <numFmt numFmtId="165" formatCode="#,##0.0_);\(#,##0.0\);0.0_);@_)"/>
    <numFmt numFmtId="166" formatCode="_([$SAR]\ * #,##0_);_([$SAR]\ * \(#,##0\);_([$SAR]\ * &quot;-&quot;??_);_(@_)"/>
    <numFmt numFmtId="167" formatCode="%0"/>
    <numFmt numFmtId="168" formatCode="[$SAR]\ #,##0.00"/>
    <numFmt numFmtId="169" formatCode="[$-409]mmmm\ d\,\ yyyy;@"/>
    <numFmt numFmtId="170" formatCode="_([$SAR]\ * #,##0.00_);_([$SAR]\ * \(#,##0.00\);_([$SAR]\ * &quot;-&quot;??_);_(@_)"/>
    <numFmt numFmtId="171" formatCode="_(* #,##0_);_(* \(#,##0\);_(* &quot;-&quot;??_);_(@_)"/>
  </numFmts>
  <fonts count="52" x14ac:knownFonts="1">
    <font>
      <sz val="11"/>
      <color theme="1"/>
      <name val="Calibri"/>
      <family val="2"/>
      <scheme val="minor"/>
    </font>
    <font>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FF"/>
      <name val="Arial"/>
      <family val="2"/>
    </font>
    <font>
      <b/>
      <sz val="9"/>
      <color theme="1"/>
      <name val="DIN Next LT Arabic"/>
      <family val="2"/>
    </font>
    <font>
      <sz val="9"/>
      <color theme="1"/>
      <name val="DIN Next LT Arabic"/>
      <family val="2"/>
    </font>
    <font>
      <sz val="9"/>
      <color theme="1"/>
      <name val="Calibri"/>
      <family val="2"/>
      <scheme val="minor"/>
    </font>
    <font>
      <sz val="9"/>
      <color theme="0"/>
      <name val="Calibri"/>
      <family val="2"/>
      <scheme val="minor"/>
    </font>
    <font>
      <sz val="9"/>
      <name val="Calibri"/>
      <family val="2"/>
      <scheme val="minor"/>
    </font>
    <font>
      <sz val="9"/>
      <color theme="0"/>
      <name val="DIN Next LT Arabic"/>
      <family val="2"/>
    </font>
    <font>
      <u/>
      <sz val="11"/>
      <color theme="10"/>
      <name val="Calibri"/>
      <family val="2"/>
      <scheme val="minor"/>
    </font>
    <font>
      <b/>
      <sz val="14"/>
      <name val="DIN Next LT Arabic"/>
      <family val="2"/>
    </font>
    <font>
      <b/>
      <sz val="16"/>
      <color theme="1"/>
      <name val="DIN Next LT Arabic"/>
      <family val="2"/>
    </font>
    <font>
      <sz val="9"/>
      <name val="DIN Next LT Arabic"/>
      <family val="2"/>
    </font>
    <font>
      <u/>
      <sz val="9"/>
      <name val="DIN Next LT Arabic"/>
      <family val="2"/>
    </font>
    <font>
      <sz val="10"/>
      <color theme="0"/>
      <name val="DIN Next LT Arabic"/>
      <family val="2"/>
    </font>
    <font>
      <sz val="12"/>
      <color theme="0"/>
      <name val="DIN Next LT Arabic"/>
      <family val="2"/>
    </font>
    <font>
      <sz val="10"/>
      <name val="DIN Next LT Arabic"/>
      <family val="2"/>
    </font>
    <font>
      <sz val="11"/>
      <name val="DIN Next LT Arabic"/>
      <family val="2"/>
    </font>
    <font>
      <b/>
      <sz val="11"/>
      <name val="DIN Next LT Arabic"/>
      <family val="2"/>
    </font>
    <font>
      <sz val="11"/>
      <color theme="1"/>
      <name val="DIN Next LT Arabic"/>
      <family val="2"/>
    </font>
    <font>
      <b/>
      <sz val="12"/>
      <color theme="0"/>
      <name val="DIN Next LT Arabic"/>
      <family val="2"/>
    </font>
    <font>
      <sz val="10"/>
      <color theme="1"/>
      <name val="DIN Next LT Arabic"/>
      <family val="2"/>
    </font>
    <font>
      <u/>
      <sz val="10"/>
      <color theme="10"/>
      <name val="Calibri"/>
      <family val="2"/>
      <scheme val="minor"/>
    </font>
    <font>
      <b/>
      <sz val="10"/>
      <color theme="0"/>
      <name val="DIN Next LT Arabic"/>
      <family val="2"/>
    </font>
    <font>
      <b/>
      <vertAlign val="superscript"/>
      <sz val="10"/>
      <color theme="0"/>
      <name val="DIN Next LT Arabic"/>
      <family val="2"/>
    </font>
    <font>
      <b/>
      <vertAlign val="superscript"/>
      <sz val="12"/>
      <color theme="0"/>
      <name val="DIN Next LT Arabic"/>
      <family val="2"/>
    </font>
    <font>
      <sz val="10"/>
      <color theme="1"/>
      <name val="Calibri"/>
      <family val="2"/>
      <scheme val="minor"/>
    </font>
    <font>
      <b/>
      <sz val="11"/>
      <color theme="1"/>
      <name val="DIN Next LT Arabic"/>
      <family val="2"/>
    </font>
    <font>
      <b/>
      <sz val="10"/>
      <color theme="1"/>
      <name val="DIN Next LT Arabic"/>
      <family val="2"/>
    </font>
    <font>
      <b/>
      <sz val="12"/>
      <color rgb="FFFFFFFF"/>
      <name val="DIN Next LT Arabic"/>
      <family val="2"/>
    </font>
    <font>
      <sz val="10"/>
      <color rgb="FF000000"/>
      <name val="DIN Next LT Arabic"/>
      <family val="2"/>
    </font>
    <font>
      <u/>
      <sz val="8"/>
      <color theme="10"/>
      <name val="Calibri"/>
      <family val="2"/>
      <scheme val="minor"/>
    </font>
    <font>
      <sz val="11"/>
      <color rgb="FFFF0000"/>
      <name val="DIN Next LT Arabic"/>
      <family val="2"/>
    </font>
    <font>
      <sz val="9"/>
      <color rgb="FFFF0000"/>
      <name val="Calibri"/>
      <family val="2"/>
      <scheme val="minor"/>
    </font>
    <font>
      <b/>
      <sz val="10"/>
      <name val="DIN Next LT Arabic"/>
      <family val="2"/>
    </font>
    <font>
      <b/>
      <sz val="14"/>
      <color theme="1"/>
      <name val="DIN Next LT Arabic"/>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66"/>
        <bgColor indexed="64"/>
      </patternFill>
    </fill>
    <fill>
      <patternFill patternType="solid">
        <fgColor theme="0"/>
        <bgColor indexed="64"/>
      </patternFill>
    </fill>
    <fill>
      <patternFill patternType="solid">
        <fgColor rgb="FF16284D"/>
        <bgColor indexed="64"/>
      </patternFill>
    </fill>
    <fill>
      <patternFill patternType="solid">
        <fgColor rgb="FF35617C"/>
        <bgColor indexed="64"/>
      </patternFill>
    </fill>
    <fill>
      <patternFill patternType="solid">
        <fgColor theme="3" tint="0.79998168889431442"/>
        <bgColor indexed="64"/>
      </patternFill>
    </fill>
    <fill>
      <patternFill patternType="solid">
        <fgColor rgb="FF35617C"/>
        <bgColor rgb="FF000000"/>
      </patternFill>
    </fill>
    <fill>
      <patternFill patternType="solid">
        <fgColor theme="3" tint="0.79998168889431442"/>
        <bgColor rgb="FF000000"/>
      </patternFill>
    </fill>
    <fill>
      <patternFill patternType="solid">
        <fgColor rgb="FF16284D"/>
        <bgColor rgb="FF000000"/>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diagonal/>
    </border>
    <border>
      <left/>
      <right style="thin">
        <color theme="9" tint="-0.249977111117893"/>
      </right>
      <top style="thin">
        <color theme="9" tint="-0.249977111117893"/>
      </top>
      <bottom/>
      <diagonal/>
    </border>
    <border>
      <left style="thin">
        <color theme="9" tint="-0.249977111117893"/>
      </left>
      <right style="thin">
        <color theme="9" tint="-0.249977111117893"/>
      </right>
      <top style="thin">
        <color theme="9" tint="-0.249977111117893"/>
      </top>
      <bottom/>
      <diagonal/>
    </border>
    <border>
      <left style="dotted">
        <color indexed="64"/>
      </left>
      <right/>
      <top/>
      <bottom style="dotted">
        <color indexed="64"/>
      </bottom>
      <diagonal/>
    </border>
    <border>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top/>
      <bottom/>
      <diagonal/>
    </border>
    <border>
      <left/>
      <right style="dotted">
        <color indexed="64"/>
      </right>
      <top/>
      <bottom/>
      <diagonal/>
    </border>
    <border>
      <left style="medium">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style="dotted">
        <color indexed="64"/>
      </top>
      <bottom style="medium">
        <color indexed="64"/>
      </bottom>
      <diagonal/>
    </border>
    <border>
      <left style="dotted">
        <color indexed="64"/>
      </left>
      <right style="dotted">
        <color indexed="64"/>
      </right>
      <top/>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top style="dashed">
        <color indexed="64"/>
      </top>
      <bottom style="dotted">
        <color indexed="64"/>
      </bottom>
      <diagonal/>
    </border>
    <border>
      <left/>
      <right/>
      <top style="dashed">
        <color indexed="64"/>
      </top>
      <bottom style="dotted">
        <color indexed="64"/>
      </bottom>
      <diagonal/>
    </border>
    <border>
      <left/>
      <right style="dashed">
        <color indexed="64"/>
      </right>
      <top style="dashed">
        <color indexed="64"/>
      </top>
      <bottom style="dotted">
        <color indexed="64"/>
      </bottom>
      <diagonal/>
    </border>
    <border>
      <left style="dashed">
        <color indexed="64"/>
      </left>
      <right/>
      <top style="dotted">
        <color indexed="64"/>
      </top>
      <bottom style="dotted">
        <color indexed="64"/>
      </bottom>
      <diagonal/>
    </border>
    <border>
      <left/>
      <right style="dashed">
        <color indexed="64"/>
      </right>
      <top style="dotted">
        <color indexed="64"/>
      </top>
      <bottom style="dotted">
        <color indexed="64"/>
      </bottom>
      <diagonal/>
    </border>
    <border>
      <left style="dashed">
        <color indexed="64"/>
      </left>
      <right/>
      <top style="dotted">
        <color indexed="64"/>
      </top>
      <bottom style="dashed">
        <color indexed="64"/>
      </bottom>
      <diagonal/>
    </border>
    <border>
      <left/>
      <right/>
      <top style="dotted">
        <color indexed="64"/>
      </top>
      <bottom style="dashed">
        <color indexed="64"/>
      </bottom>
      <diagonal/>
    </border>
    <border>
      <left/>
      <right style="dashed">
        <color indexed="64"/>
      </right>
      <top style="dott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right/>
      <top style="dashed">
        <color indexed="64"/>
      </top>
      <bottom style="dashed">
        <color indexed="64"/>
      </bottom>
      <diagonal/>
    </border>
    <border>
      <left style="thin">
        <color theme="9" tint="-0.249977111117893"/>
      </left>
      <right/>
      <top style="thin">
        <color theme="9" tint="-0.249977111117893"/>
      </top>
      <bottom style="dotted">
        <color indexed="64"/>
      </bottom>
      <diagonal/>
    </border>
    <border>
      <left/>
      <right/>
      <top style="thin">
        <color theme="9" tint="-0.249977111117893"/>
      </top>
      <bottom style="dotted">
        <color indexed="64"/>
      </bottom>
      <diagonal/>
    </border>
    <border>
      <left/>
      <right style="thin">
        <color theme="9" tint="-0.249977111117893"/>
      </right>
      <top style="thin">
        <color theme="9" tint="-0.249977111117893"/>
      </top>
      <bottom style="dotted">
        <color indexed="64"/>
      </bottom>
      <diagonal/>
    </border>
    <border>
      <left style="dashed">
        <color indexed="64"/>
      </left>
      <right style="dotted">
        <color indexed="64"/>
      </right>
      <top style="dotted">
        <color indexed="64"/>
      </top>
      <bottom style="dotted">
        <color indexed="64"/>
      </bottom>
      <diagonal/>
    </border>
    <border>
      <left style="dotted">
        <color indexed="64"/>
      </left>
      <right/>
      <top style="dashed">
        <color indexed="64"/>
      </top>
      <bottom/>
      <diagonal/>
    </border>
    <border>
      <left/>
      <right/>
      <top style="dashed">
        <color indexed="64"/>
      </top>
      <bottom/>
      <diagonal/>
    </border>
    <border>
      <left/>
      <right style="dotted">
        <color indexed="64"/>
      </right>
      <top style="dashed">
        <color indexed="64"/>
      </top>
      <bottom/>
      <diagonal/>
    </border>
    <border>
      <left/>
      <right style="dotted">
        <color indexed="64"/>
      </right>
      <top/>
      <bottom style="dotted">
        <color indexed="64"/>
      </bottom>
      <diagonal/>
    </border>
    <border>
      <left style="dash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ashed">
        <color indexed="64"/>
      </right>
      <top/>
      <bottom style="thin">
        <color indexed="64"/>
      </bottom>
      <diagonal/>
    </border>
    <border>
      <left style="dashed">
        <color theme="9" tint="-0.249977111117893"/>
      </left>
      <right/>
      <top style="dashed">
        <color theme="9" tint="-0.249977111117893"/>
      </top>
      <bottom style="dashed">
        <color theme="9" tint="-0.249977111117893"/>
      </bottom>
      <diagonal/>
    </border>
    <border>
      <left/>
      <right/>
      <top style="dashed">
        <color theme="9" tint="-0.249977111117893"/>
      </top>
      <bottom style="dashed">
        <color theme="9" tint="-0.249977111117893"/>
      </bottom>
      <diagonal/>
    </border>
    <border>
      <left/>
      <right style="dashed">
        <color theme="9" tint="-0.249977111117893"/>
      </right>
      <top style="dashed">
        <color theme="9" tint="-0.249977111117893"/>
      </top>
      <bottom style="dashed">
        <color theme="9" tint="-0.249977111117893"/>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ashed">
        <color indexed="64"/>
      </top>
      <bottom style="dotted">
        <color indexed="64"/>
      </bottom>
      <diagonal/>
    </border>
    <border>
      <left style="dotted">
        <color indexed="64"/>
      </left>
      <right style="dashed">
        <color theme="9" tint="-0.249977111117893"/>
      </right>
      <top style="dashed">
        <color theme="9" tint="-0.249977111117893"/>
      </top>
      <bottom style="dotted">
        <color indexed="64"/>
      </bottom>
      <diagonal/>
    </border>
    <border>
      <left/>
      <right/>
      <top style="thin">
        <color theme="9" tint="-0.249977111117893"/>
      </top>
      <bottom/>
      <diagonal/>
    </border>
    <border>
      <left style="dashed">
        <color theme="9" tint="-0.249977111117893"/>
      </left>
      <right style="dashed">
        <color theme="9" tint="-0.249977111117893"/>
      </right>
      <top style="dashed">
        <color theme="9" tint="-0.249977111117893"/>
      </top>
      <bottom style="dotted">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xf numFmtId="164" fontId="18" fillId="33" borderId="10" applyNumberFormat="0" applyFill="0" applyBorder="0" applyAlignment="0" applyProtection="0"/>
    <xf numFmtId="0" fontId="25" fillId="0" borderId="0" applyNumberFormat="0" applyFill="0" applyBorder="0" applyAlignment="0" applyProtection="0"/>
    <xf numFmtId="43" fontId="1" fillId="0" borderId="0" applyFont="0" applyFill="0" applyBorder="0" applyAlignment="0" applyProtection="0"/>
  </cellStyleXfs>
  <cellXfs count="190">
    <xf numFmtId="0" fontId="0" fillId="0" borderId="0" xfId="0"/>
    <xf numFmtId="0" fontId="0" fillId="0" borderId="0" xfId="0" applyAlignment="1">
      <alignment horizontal="right" readingOrder="2"/>
    </xf>
    <xf numFmtId="0" fontId="0" fillId="0" borderId="0" xfId="0" applyAlignment="1">
      <alignment horizontal="right" vertical="top" readingOrder="2"/>
    </xf>
    <xf numFmtId="0" fontId="0" fillId="0" borderId="0" xfId="0" applyAlignment="1">
      <alignment readingOrder="2"/>
    </xf>
    <xf numFmtId="0" fontId="0" fillId="0" borderId="0" xfId="0" applyAlignment="1">
      <alignment horizontal="right" readingOrder="2"/>
    </xf>
    <xf numFmtId="0" fontId="20" fillId="0" borderId="0" xfId="0" applyFont="1" applyAlignment="1">
      <alignment horizontal="right" vertical="top" readingOrder="2"/>
    </xf>
    <xf numFmtId="165" fontId="23" fillId="0" borderId="11" xfId="43" applyNumberFormat="1" applyFont="1" applyFill="1" applyBorder="1" applyAlignment="1" applyProtection="1">
      <alignment horizontal="right" vertical="center" readingOrder="2"/>
    </xf>
    <xf numFmtId="0" fontId="20" fillId="0" borderId="0" xfId="0" applyFont="1" applyAlignment="1">
      <alignment horizontal="right" vertical="center" readingOrder="2"/>
    </xf>
    <xf numFmtId="0" fontId="20" fillId="0" borderId="0" xfId="0" applyFont="1" applyAlignment="1">
      <alignment horizontal="right" readingOrder="2"/>
    </xf>
    <xf numFmtId="0" fontId="20" fillId="0" borderId="0" xfId="0" applyFont="1" applyFill="1" applyBorder="1" applyAlignment="1">
      <alignment horizontal="right" vertical="center" readingOrder="2"/>
    </xf>
    <xf numFmtId="0" fontId="20" fillId="0" borderId="0" xfId="0" applyFont="1" applyBorder="1" applyAlignment="1">
      <alignment horizontal="right" vertical="center" readingOrder="2"/>
    </xf>
    <xf numFmtId="0" fontId="19" fillId="0" borderId="0" xfId="0" applyFont="1" applyFill="1" applyBorder="1" applyAlignment="1">
      <alignment horizontal="right" vertical="center" readingOrder="2"/>
    </xf>
    <xf numFmtId="0" fontId="20" fillId="0" borderId="0" xfId="0" applyFont="1" applyFill="1" applyAlignment="1">
      <alignment horizontal="right" readingOrder="2"/>
    </xf>
    <xf numFmtId="0" fontId="21" fillId="0" borderId="0" xfId="0" applyFont="1" applyProtection="1"/>
    <xf numFmtId="0" fontId="21" fillId="0" borderId="0" xfId="0" applyFont="1" applyAlignment="1" applyProtection="1">
      <alignment vertical="center"/>
    </xf>
    <xf numFmtId="0" fontId="20" fillId="0" borderId="0" xfId="0" applyFont="1" applyAlignment="1" applyProtection="1">
      <alignment vertical="center"/>
    </xf>
    <xf numFmtId="0" fontId="21" fillId="0" borderId="0" xfId="0" applyFont="1" applyAlignment="1" applyProtection="1">
      <alignment horizontal="center"/>
    </xf>
    <xf numFmtId="0" fontId="21" fillId="0" borderId="0" xfId="0" applyFont="1" applyFill="1" applyBorder="1" applyProtection="1"/>
    <xf numFmtId="0" fontId="21" fillId="0" borderId="0" xfId="0" applyFont="1" applyAlignment="1">
      <alignment horizontal="right" readingOrder="2"/>
    </xf>
    <xf numFmtId="0" fontId="21" fillId="0" borderId="0" xfId="0" applyFont="1" applyBorder="1" applyAlignment="1">
      <alignment horizontal="right" readingOrder="2"/>
    </xf>
    <xf numFmtId="0" fontId="21" fillId="0" borderId="0" xfId="0" applyFont="1"/>
    <xf numFmtId="0" fontId="26" fillId="0" borderId="0" xfId="0" applyFont="1" applyAlignment="1">
      <alignment horizontal="right" readingOrder="2"/>
    </xf>
    <xf numFmtId="165" fontId="22" fillId="35" borderId="11" xfId="43" applyNumberFormat="1" applyFont="1" applyFill="1" applyBorder="1" applyAlignment="1" applyProtection="1">
      <alignment horizontal="right" vertical="center" readingOrder="2"/>
    </xf>
    <xf numFmtId="165" fontId="23" fillId="37" borderId="11" xfId="43" applyNumberFormat="1" applyFont="1" applyFill="1" applyBorder="1" applyAlignment="1" applyProtection="1">
      <alignment horizontal="right" vertical="center" readingOrder="2"/>
    </xf>
    <xf numFmtId="0" fontId="20" fillId="35" borderId="14" xfId="0" applyFont="1" applyFill="1" applyBorder="1" applyAlignment="1">
      <alignment horizontal="right" vertical="center" readingOrder="2"/>
    </xf>
    <xf numFmtId="0" fontId="28" fillId="37" borderId="19" xfId="0" applyFont="1" applyFill="1" applyBorder="1" applyAlignment="1">
      <alignment horizontal="right" readingOrder="2"/>
    </xf>
    <xf numFmtId="0" fontId="0" fillId="0" borderId="22" xfId="0" applyBorder="1" applyAlignment="1">
      <alignment horizontal="right" readingOrder="2"/>
    </xf>
    <xf numFmtId="0" fontId="20" fillId="0" borderId="29" xfId="0" applyFont="1" applyBorder="1" applyAlignment="1">
      <alignment horizontal="right" vertical="center" readingOrder="2"/>
    </xf>
    <xf numFmtId="0" fontId="21" fillId="0" borderId="16" xfId="0" applyFont="1" applyBorder="1" applyAlignment="1">
      <alignment horizontal="right" readingOrder="2"/>
    </xf>
    <xf numFmtId="0" fontId="21" fillId="0" borderId="29" xfId="0" applyFont="1" applyBorder="1" applyAlignment="1">
      <alignment horizontal="right" readingOrder="2"/>
    </xf>
    <xf numFmtId="165" fontId="22" fillId="36" borderId="11" xfId="43" applyNumberFormat="1" applyFont="1" applyFill="1" applyBorder="1" applyAlignment="1" applyProtection="1">
      <alignment horizontal="right" vertical="center" readingOrder="2"/>
    </xf>
    <xf numFmtId="0" fontId="35" fillId="0" borderId="0" xfId="0" applyFont="1" applyAlignment="1">
      <alignment horizontal="right" readingOrder="2"/>
    </xf>
    <xf numFmtId="0" fontId="29" fillId="37" borderId="19" xfId="0" applyFont="1" applyFill="1" applyBorder="1" applyAlignment="1">
      <alignment horizontal="right" vertical="center" readingOrder="2"/>
    </xf>
    <xf numFmtId="0" fontId="28" fillId="37" borderId="19" xfId="0" applyFont="1" applyFill="1" applyBorder="1" applyAlignment="1">
      <alignment horizontal="right" vertical="center" readingOrder="2"/>
    </xf>
    <xf numFmtId="0" fontId="32" fillId="37" borderId="19" xfId="0" applyFont="1" applyFill="1" applyBorder="1" applyAlignment="1">
      <alignment horizontal="right" vertical="center" readingOrder="2"/>
    </xf>
    <xf numFmtId="0" fontId="37" fillId="0" borderId="0" xfId="0" applyFont="1" applyAlignment="1">
      <alignment horizontal="right" vertical="center" readingOrder="2"/>
    </xf>
    <xf numFmtId="0" fontId="39" fillId="36" borderId="11" xfId="0" applyFont="1" applyFill="1" applyBorder="1" applyAlignment="1">
      <alignment horizontal="right" vertical="center" readingOrder="2"/>
    </xf>
    <xf numFmtId="0" fontId="39" fillId="36" borderId="21" xfId="0" applyFont="1" applyFill="1" applyBorder="1" applyAlignment="1">
      <alignment horizontal="right" vertical="center" readingOrder="2"/>
    </xf>
    <xf numFmtId="0" fontId="39" fillId="36" borderId="18" xfId="0" applyFont="1" applyFill="1" applyBorder="1" applyAlignment="1">
      <alignment horizontal="right" vertical="center" readingOrder="2"/>
    </xf>
    <xf numFmtId="0" fontId="39" fillId="36" borderId="18" xfId="0" applyFont="1" applyFill="1" applyBorder="1" applyAlignment="1">
      <alignment horizontal="right" wrapText="1" readingOrder="2"/>
    </xf>
    <xf numFmtId="0" fontId="37" fillId="0" borderId="0" xfId="0" applyFont="1" applyAlignment="1">
      <alignment horizontal="right" vertical="top" readingOrder="2"/>
    </xf>
    <xf numFmtId="0" fontId="30" fillId="36" borderId="18" xfId="0" applyFont="1" applyFill="1" applyBorder="1" applyAlignment="1">
      <alignment horizontal="right" vertical="center" readingOrder="2"/>
    </xf>
    <xf numFmtId="0" fontId="30" fillId="36" borderId="11" xfId="0" applyFont="1" applyFill="1" applyBorder="1" applyAlignment="1">
      <alignment horizontal="right" vertical="center" readingOrder="2"/>
    </xf>
    <xf numFmtId="0" fontId="30" fillId="36" borderId="21" xfId="0" applyFont="1" applyFill="1" applyBorder="1" applyAlignment="1">
      <alignment horizontal="right" vertical="center" readingOrder="2"/>
    </xf>
    <xf numFmtId="0" fontId="39" fillId="36" borderId="24" xfId="0" applyFont="1" applyFill="1" applyBorder="1" applyAlignment="1">
      <alignment horizontal="right" vertical="center" readingOrder="2"/>
    </xf>
    <xf numFmtId="0" fontId="39" fillId="36" borderId="26" xfId="0" applyFont="1" applyFill="1" applyBorder="1" applyAlignment="1">
      <alignment horizontal="right" vertical="center" readingOrder="2"/>
    </xf>
    <xf numFmtId="0" fontId="37" fillId="0" borderId="0" xfId="0" applyFont="1" applyAlignment="1">
      <alignment horizontal="right" readingOrder="2"/>
    </xf>
    <xf numFmtId="169" fontId="37" fillId="37" borderId="11" xfId="0" applyNumberFormat="1" applyFont="1" applyFill="1" applyBorder="1" applyAlignment="1">
      <alignment horizontal="right" vertical="center" readingOrder="2"/>
    </xf>
    <xf numFmtId="0" fontId="39" fillId="36" borderId="11" xfId="0" applyFont="1" applyFill="1" applyBorder="1" applyAlignment="1">
      <alignment horizontal="center" readingOrder="2"/>
    </xf>
    <xf numFmtId="168" fontId="37" fillId="0" borderId="11" xfId="0" applyNumberFormat="1" applyFont="1" applyBorder="1" applyAlignment="1" applyProtection="1">
      <alignment horizontal="center" vertical="center" readingOrder="2"/>
      <protection locked="0"/>
    </xf>
    <xf numFmtId="0" fontId="30" fillId="36" borderId="11" xfId="0" applyFont="1" applyFill="1" applyBorder="1" applyAlignment="1">
      <alignment horizontal="right" readingOrder="2"/>
    </xf>
    <xf numFmtId="168" fontId="37" fillId="0" borderId="0" xfId="0" applyNumberFormat="1" applyFont="1" applyAlignment="1" applyProtection="1">
      <alignment horizontal="center" vertical="center"/>
      <protection locked="0"/>
    </xf>
    <xf numFmtId="166" fontId="37" fillId="37" borderId="11" xfId="0" applyNumberFormat="1" applyFont="1" applyFill="1" applyBorder="1" applyAlignment="1">
      <alignment horizontal="right" vertical="center" readingOrder="2"/>
    </xf>
    <xf numFmtId="170" fontId="37" fillId="0" borderId="11" xfId="0" applyNumberFormat="1" applyFont="1" applyFill="1" applyBorder="1" applyAlignment="1" applyProtection="1">
      <alignment readingOrder="2"/>
      <protection locked="0"/>
    </xf>
    <xf numFmtId="170" fontId="37" fillId="39" borderId="11" xfId="0" applyNumberFormat="1" applyFont="1" applyFill="1" applyBorder="1" applyAlignment="1" applyProtection="1">
      <alignment readingOrder="2"/>
    </xf>
    <xf numFmtId="170" fontId="44" fillId="39" borderId="11" xfId="0" applyNumberFormat="1" applyFont="1" applyFill="1" applyBorder="1" applyAlignment="1" applyProtection="1">
      <alignment readingOrder="2"/>
    </xf>
    <xf numFmtId="0" fontId="37" fillId="0" borderId="0" xfId="0" applyFont="1" applyFill="1" applyAlignment="1">
      <alignment horizontal="right" readingOrder="2"/>
    </xf>
    <xf numFmtId="0" fontId="37" fillId="0" borderId="11" xfId="0" applyFont="1" applyFill="1" applyBorder="1" applyAlignment="1" applyProtection="1">
      <alignment horizontal="right" readingOrder="2"/>
      <protection locked="0"/>
    </xf>
    <xf numFmtId="10" fontId="37" fillId="0" borderId="11" xfId="42" applyNumberFormat="1" applyFont="1" applyFill="1" applyBorder="1" applyAlignment="1" applyProtection="1">
      <alignment horizontal="right" readingOrder="2"/>
      <protection locked="0"/>
    </xf>
    <xf numFmtId="10" fontId="37" fillId="0" borderId="11" xfId="0" applyNumberFormat="1" applyFont="1" applyFill="1" applyBorder="1" applyAlignment="1" applyProtection="1">
      <alignment horizontal="right" readingOrder="2"/>
      <protection locked="0"/>
    </xf>
    <xf numFmtId="0" fontId="35" fillId="0" borderId="0" xfId="0" applyFont="1"/>
    <xf numFmtId="0" fontId="43" fillId="0" borderId="0" xfId="0" applyFont="1" applyAlignment="1">
      <alignment horizontal="right" readingOrder="2"/>
    </xf>
    <xf numFmtId="0" fontId="36" fillId="35" borderId="13" xfId="0" applyFont="1" applyFill="1" applyBorder="1" applyAlignment="1">
      <alignment horizontal="right" vertical="center" readingOrder="2"/>
    </xf>
    <xf numFmtId="168" fontId="37" fillId="0" borderId="11" xfId="0" applyNumberFormat="1" applyFont="1" applyBorder="1" applyAlignment="1" applyProtection="1">
      <alignment horizontal="right" vertical="center" readingOrder="2"/>
      <protection locked="0"/>
    </xf>
    <xf numFmtId="0" fontId="39" fillId="36" borderId="11" xfId="0" applyFont="1" applyFill="1" applyBorder="1" applyAlignment="1" applyProtection="1">
      <alignment vertical="center"/>
    </xf>
    <xf numFmtId="166" fontId="37" fillId="34" borderId="11" xfId="0" applyNumberFormat="1" applyFont="1" applyFill="1" applyBorder="1" applyAlignment="1" applyProtection="1">
      <alignment vertical="center"/>
      <protection locked="0"/>
    </xf>
    <xf numFmtId="166" fontId="37" fillId="37" borderId="21" xfId="0" applyNumberFormat="1" applyFont="1" applyFill="1" applyBorder="1" applyAlignment="1" applyProtection="1">
      <alignment horizontal="right" vertical="center" readingOrder="2"/>
    </xf>
    <xf numFmtId="166" fontId="37" fillId="37" borderId="21" xfId="0" applyNumberFormat="1" applyFont="1" applyFill="1" applyBorder="1" applyAlignment="1" applyProtection="1">
      <alignment horizontal="right" vertical="center" wrapText="1" readingOrder="2"/>
    </xf>
    <xf numFmtId="166" fontId="37" fillId="37" borderId="11" xfId="0" applyNumberFormat="1" applyFont="1" applyFill="1" applyBorder="1" applyAlignment="1" applyProtection="1">
      <alignment horizontal="right" vertical="center" readingOrder="2"/>
    </xf>
    <xf numFmtId="170" fontId="37" fillId="34" borderId="11" xfId="0" applyNumberFormat="1" applyFont="1" applyFill="1" applyBorder="1" applyAlignment="1" applyProtection="1">
      <alignment horizontal="right" vertical="center" readingOrder="2"/>
      <protection locked="0"/>
    </xf>
    <xf numFmtId="9" fontId="37" fillId="37" borderId="11" xfId="0" applyNumberFormat="1" applyFont="1" applyFill="1" applyBorder="1" applyAlignment="1" applyProtection="1">
      <alignment horizontal="right" readingOrder="2"/>
    </xf>
    <xf numFmtId="170" fontId="37" fillId="37" borderId="11" xfId="0" applyNumberFormat="1" applyFont="1" applyFill="1" applyBorder="1" applyAlignment="1" applyProtection="1">
      <alignment horizontal="right" vertical="center" readingOrder="2"/>
    </xf>
    <xf numFmtId="166" fontId="37" fillId="34" borderId="11" xfId="0" applyNumberFormat="1" applyFont="1" applyFill="1" applyBorder="1" applyAlignment="1" applyProtection="1">
      <alignment horizontal="right" vertical="center" readingOrder="2"/>
      <protection locked="0"/>
    </xf>
    <xf numFmtId="0" fontId="37" fillId="37" borderId="11" xfId="0" applyNumberFormat="1" applyFont="1" applyFill="1" applyBorder="1" applyAlignment="1" applyProtection="1">
      <alignment horizontal="right" readingOrder="2"/>
    </xf>
    <xf numFmtId="170" fontId="44" fillId="37" borderId="11" xfId="0" applyNumberFormat="1" applyFont="1" applyFill="1" applyBorder="1" applyAlignment="1" applyProtection="1">
      <alignment horizontal="right" vertical="center" readingOrder="2"/>
    </xf>
    <xf numFmtId="9" fontId="44" fillId="37" borderId="11" xfId="42" applyFont="1" applyFill="1" applyBorder="1" applyAlignment="1" applyProtection="1">
      <alignment horizontal="center" readingOrder="2"/>
    </xf>
    <xf numFmtId="0" fontId="39" fillId="38" borderId="18" xfId="0" applyFont="1" applyFill="1" applyBorder="1" applyAlignment="1" applyProtection="1">
      <alignment horizontal="center" vertical="center" readingOrder="2"/>
    </xf>
    <xf numFmtId="1" fontId="39" fillId="36" borderId="18" xfId="0" applyNumberFormat="1" applyFont="1" applyFill="1" applyBorder="1" applyAlignment="1" applyProtection="1">
      <alignment horizontal="center" vertical="center"/>
    </xf>
    <xf numFmtId="0" fontId="46" fillId="39" borderId="11" xfId="0" applyFont="1" applyFill="1" applyBorder="1" applyAlignment="1" applyProtection="1">
      <alignment vertical="center" readingOrder="2"/>
    </xf>
    <xf numFmtId="167" fontId="46" fillId="39" borderId="11" xfId="42" applyNumberFormat="1" applyFont="1" applyFill="1" applyBorder="1" applyAlignment="1" applyProtection="1">
      <alignment horizontal="center" vertical="center" readingOrder="2"/>
    </xf>
    <xf numFmtId="167" fontId="46" fillId="39" borderId="11" xfId="42" applyNumberFormat="1" applyFont="1" applyFill="1" applyBorder="1" applyAlignment="1" applyProtection="1">
      <alignment horizontal="right" vertical="center" wrapText="1" readingOrder="2"/>
    </xf>
    <xf numFmtId="1" fontId="42" fillId="37" borderId="11" xfId="42" applyNumberFormat="1" applyFont="1" applyFill="1" applyBorder="1" applyAlignment="1" applyProtection="1">
      <alignment horizontal="right" wrapText="1"/>
    </xf>
    <xf numFmtId="1" fontId="42" fillId="37" borderId="11" xfId="42" applyNumberFormat="1" applyFont="1" applyFill="1" applyBorder="1" applyAlignment="1" applyProtection="1">
      <alignment horizontal="left" wrapText="1"/>
    </xf>
    <xf numFmtId="0" fontId="46" fillId="39" borderId="11" xfId="0" applyFont="1" applyFill="1" applyBorder="1" applyAlignment="1" applyProtection="1">
      <alignment vertical="center" wrapText="1" readingOrder="2"/>
    </xf>
    <xf numFmtId="167" fontId="46" fillId="39" borderId="11" xfId="42" applyNumberFormat="1" applyFont="1" applyFill="1" applyBorder="1" applyAlignment="1" applyProtection="1">
      <alignment horizontal="center" vertical="center" wrapText="1" readingOrder="2"/>
    </xf>
    <xf numFmtId="0" fontId="42" fillId="0" borderId="0" xfId="0" applyFont="1"/>
    <xf numFmtId="1" fontId="42" fillId="0" borderId="0" xfId="0" applyNumberFormat="1" applyFont="1" applyAlignment="1">
      <alignment horizontal="left"/>
    </xf>
    <xf numFmtId="0" fontId="42" fillId="0" borderId="0" xfId="0" applyFont="1" applyAlignment="1">
      <alignment readingOrder="2"/>
    </xf>
    <xf numFmtId="168" fontId="44" fillId="37" borderId="11" xfId="0" applyNumberFormat="1" applyFont="1" applyFill="1" applyBorder="1" applyAlignment="1">
      <alignment horizontal="center" vertical="center" readingOrder="2"/>
    </xf>
    <xf numFmtId="9" fontId="44" fillId="37" borderId="11" xfId="0" applyNumberFormat="1" applyFont="1" applyFill="1" applyBorder="1" applyAlignment="1">
      <alignment horizontal="center" vertical="center" readingOrder="2"/>
    </xf>
    <xf numFmtId="9" fontId="44" fillId="37" borderId="11" xfId="42" applyFont="1" applyFill="1" applyBorder="1" applyAlignment="1" applyProtection="1">
      <alignment horizontal="center" vertical="center"/>
    </xf>
    <xf numFmtId="9" fontId="44" fillId="37" borderId="20" xfId="42" applyFont="1" applyFill="1" applyBorder="1" applyAlignment="1" applyProtection="1">
      <alignment horizontal="center" vertical="center"/>
    </xf>
    <xf numFmtId="168" fontId="44" fillId="37" borderId="20" xfId="0" applyNumberFormat="1" applyFont="1" applyFill="1" applyBorder="1" applyAlignment="1">
      <alignment horizontal="center" vertical="center" readingOrder="2"/>
    </xf>
    <xf numFmtId="166" fontId="37" fillId="0" borderId="11" xfId="0" applyNumberFormat="1" applyFont="1" applyFill="1" applyBorder="1" applyAlignment="1" applyProtection="1">
      <alignment vertical="center"/>
      <protection locked="0"/>
    </xf>
    <xf numFmtId="0" fontId="27" fillId="0" borderId="0" xfId="0" applyFont="1" applyAlignment="1">
      <alignment horizontal="center" vertical="center" readingOrder="2"/>
    </xf>
    <xf numFmtId="0" fontId="21" fillId="0" borderId="23" xfId="0" applyFont="1" applyBorder="1" applyAlignment="1">
      <alignment horizontal="right" readingOrder="2"/>
    </xf>
    <xf numFmtId="0" fontId="38" fillId="37" borderId="35" xfId="44" applyFont="1" applyFill="1" applyBorder="1" applyAlignment="1">
      <alignment horizontal="right" vertical="center" readingOrder="2"/>
    </xf>
    <xf numFmtId="0" fontId="29" fillId="37" borderId="36" xfId="0" applyFont="1" applyFill="1" applyBorder="1" applyAlignment="1">
      <alignment horizontal="right" vertical="center" readingOrder="2"/>
    </xf>
    <xf numFmtId="0" fontId="28" fillId="37" borderId="36" xfId="0" applyFont="1" applyFill="1" applyBorder="1" applyAlignment="1">
      <alignment horizontal="right" vertical="center" readingOrder="2"/>
    </xf>
    <xf numFmtId="0" fontId="32" fillId="37" borderId="36" xfId="0" applyFont="1" applyFill="1" applyBorder="1" applyAlignment="1">
      <alignment horizontal="right" vertical="center" readingOrder="2"/>
    </xf>
    <xf numFmtId="0" fontId="28" fillId="37" borderId="36" xfId="0" applyFont="1" applyFill="1" applyBorder="1" applyAlignment="1">
      <alignment horizontal="right" readingOrder="2"/>
    </xf>
    <xf numFmtId="0" fontId="28" fillId="37" borderId="37" xfId="0" applyFont="1" applyFill="1" applyBorder="1" applyAlignment="1">
      <alignment horizontal="right" readingOrder="2"/>
    </xf>
    <xf numFmtId="0" fontId="38" fillId="37" borderId="38" xfId="44" applyFont="1" applyFill="1" applyBorder="1" applyAlignment="1">
      <alignment horizontal="right" vertical="center" readingOrder="2"/>
    </xf>
    <xf numFmtId="0" fontId="28" fillId="37" borderId="39" xfId="0" applyFont="1" applyFill="1" applyBorder="1" applyAlignment="1">
      <alignment horizontal="right" readingOrder="2"/>
    </xf>
    <xf numFmtId="0" fontId="29" fillId="37" borderId="41" xfId="0" applyFont="1" applyFill="1" applyBorder="1" applyAlignment="1">
      <alignment horizontal="right" vertical="center" readingOrder="2"/>
    </xf>
    <xf numFmtId="0" fontId="28" fillId="37" borderId="41" xfId="0" applyFont="1" applyFill="1" applyBorder="1" applyAlignment="1">
      <alignment horizontal="right" vertical="center" readingOrder="2"/>
    </xf>
    <xf numFmtId="0" fontId="32" fillId="37" borderId="41" xfId="0" applyFont="1" applyFill="1" applyBorder="1" applyAlignment="1">
      <alignment horizontal="right" vertical="center" readingOrder="2"/>
    </xf>
    <xf numFmtId="0" fontId="28" fillId="37" borderId="41" xfId="0" applyFont="1" applyFill="1" applyBorder="1" applyAlignment="1">
      <alignment horizontal="right" readingOrder="2"/>
    </xf>
    <xf numFmtId="0" fontId="28" fillId="37" borderId="42" xfId="0" applyFont="1" applyFill="1" applyBorder="1" applyAlignment="1">
      <alignment horizontal="right" readingOrder="2"/>
    </xf>
    <xf numFmtId="0" fontId="21" fillId="35" borderId="44" xfId="0" applyFont="1" applyFill="1" applyBorder="1" applyAlignment="1">
      <alignment horizontal="right" readingOrder="2"/>
    </xf>
    <xf numFmtId="0" fontId="24" fillId="35" borderId="43" xfId="0" applyFont="1" applyFill="1" applyBorder="1" applyAlignment="1">
      <alignment horizontal="right" vertical="center" readingOrder="2"/>
    </xf>
    <xf numFmtId="0" fontId="21" fillId="35" borderId="45" xfId="0" applyFont="1" applyFill="1" applyBorder="1" applyAlignment="1">
      <alignment horizontal="right" readingOrder="2"/>
    </xf>
    <xf numFmtId="0" fontId="25" fillId="0" borderId="0" xfId="44" applyAlignment="1">
      <alignment horizontal="right"/>
    </xf>
    <xf numFmtId="0" fontId="0" fillId="0" borderId="0" xfId="0" applyAlignment="1">
      <alignment horizontal="left" readingOrder="2"/>
    </xf>
    <xf numFmtId="0" fontId="25" fillId="37" borderId="38" xfId="44" applyFill="1" applyBorder="1" applyAlignment="1">
      <alignment horizontal="right" vertical="center" readingOrder="2"/>
    </xf>
    <xf numFmtId="0" fontId="25" fillId="37" borderId="40" xfId="44" applyFill="1" applyBorder="1" applyAlignment="1">
      <alignment horizontal="right" vertical="center" readingOrder="2"/>
    </xf>
    <xf numFmtId="10" fontId="44" fillId="37" borderId="28" xfId="42" applyNumberFormat="1" applyFont="1" applyFill="1" applyBorder="1" applyAlignment="1">
      <alignment horizontal="right" readingOrder="2"/>
    </xf>
    <xf numFmtId="0" fontId="20" fillId="0" borderId="0" xfId="0" applyFont="1" applyFill="1" applyBorder="1" applyAlignment="1" applyProtection="1">
      <alignment horizontal="center" vertical="center" readingOrder="2"/>
      <protection locked="0"/>
    </xf>
    <xf numFmtId="0" fontId="37" fillId="0" borderId="49" xfId="0" applyFont="1" applyFill="1" applyBorder="1" applyAlignment="1" applyProtection="1">
      <alignment horizontal="right" readingOrder="2"/>
      <protection locked="0"/>
    </xf>
    <xf numFmtId="0" fontId="48" fillId="0" borderId="0" xfId="0" applyFont="1" applyAlignment="1">
      <alignment horizontal="right" readingOrder="2"/>
    </xf>
    <xf numFmtId="0" fontId="49" fillId="0" borderId="0" xfId="0" applyFont="1" applyProtection="1"/>
    <xf numFmtId="9" fontId="37" fillId="37" borderId="11" xfId="42" applyNumberFormat="1" applyFont="1" applyFill="1" applyBorder="1" applyAlignment="1" applyProtection="1">
      <alignment horizontal="center"/>
    </xf>
    <xf numFmtId="9" fontId="44" fillId="37" borderId="11" xfId="42" applyNumberFormat="1" applyFont="1" applyFill="1" applyBorder="1" applyAlignment="1" applyProtection="1">
      <alignment horizontal="center"/>
    </xf>
    <xf numFmtId="0" fontId="32" fillId="37" borderId="11" xfId="0" applyFont="1" applyFill="1" applyBorder="1" applyAlignment="1">
      <alignment horizontal="right" vertical="center" readingOrder="2"/>
    </xf>
    <xf numFmtId="171" fontId="37" fillId="37" borderId="11" xfId="45" applyNumberFormat="1" applyFont="1" applyFill="1" applyBorder="1" applyAlignment="1">
      <alignment horizontal="right" readingOrder="2"/>
    </xf>
    <xf numFmtId="171" fontId="37" fillId="37" borderId="21" xfId="45" applyNumberFormat="1" applyFont="1" applyFill="1" applyBorder="1" applyAlignment="1">
      <alignment horizontal="right" readingOrder="2"/>
    </xf>
    <xf numFmtId="171" fontId="44" fillId="37" borderId="25" xfId="45" applyNumberFormat="1" applyFont="1" applyFill="1" applyBorder="1" applyAlignment="1">
      <alignment horizontal="right" readingOrder="2"/>
    </xf>
    <xf numFmtId="171" fontId="44" fillId="37" borderId="27" xfId="45" applyNumberFormat="1" applyFont="1" applyFill="1" applyBorder="1" applyAlignment="1">
      <alignment horizontal="right" readingOrder="2"/>
    </xf>
    <xf numFmtId="0" fontId="21" fillId="0" borderId="50" xfId="0" applyFont="1" applyBorder="1" applyAlignment="1">
      <alignment horizontal="right" readingOrder="2"/>
    </xf>
    <xf numFmtId="0" fontId="21" fillId="0" borderId="51" xfId="0" applyFont="1" applyBorder="1" applyAlignment="1">
      <alignment horizontal="right" readingOrder="2"/>
    </xf>
    <xf numFmtId="0" fontId="21" fillId="0" borderId="52" xfId="0" applyFont="1" applyBorder="1" applyAlignment="1">
      <alignment horizontal="right" readingOrder="2"/>
    </xf>
    <xf numFmtId="0" fontId="21" fillId="0" borderId="22" xfId="0" applyFont="1" applyBorder="1" applyAlignment="1">
      <alignment horizontal="right" readingOrder="2"/>
    </xf>
    <xf numFmtId="0" fontId="20" fillId="0" borderId="23" xfId="0" applyFont="1" applyBorder="1" applyAlignment="1">
      <alignment horizontal="right" vertical="center" readingOrder="2"/>
    </xf>
    <xf numFmtId="0" fontId="21" fillId="0" borderId="17" xfId="0" applyFont="1" applyBorder="1" applyAlignment="1">
      <alignment horizontal="right" readingOrder="2"/>
    </xf>
    <xf numFmtId="0" fontId="21" fillId="0" borderId="53" xfId="0" applyFont="1" applyBorder="1" applyAlignment="1">
      <alignment horizontal="right" readingOrder="2"/>
    </xf>
    <xf numFmtId="0" fontId="31" fillId="35" borderId="57" xfId="0" applyFont="1" applyFill="1" applyBorder="1" applyAlignment="1">
      <alignment horizontal="right" vertical="center" readingOrder="2"/>
    </xf>
    <xf numFmtId="0" fontId="21" fillId="35" borderId="58" xfId="0" applyFont="1" applyFill="1" applyBorder="1" applyAlignment="1">
      <alignment horizontal="right" readingOrder="2"/>
    </xf>
    <xf numFmtId="0" fontId="21" fillId="35" borderId="59" xfId="0" applyFont="1" applyFill="1" applyBorder="1" applyAlignment="1">
      <alignment horizontal="right" readingOrder="2"/>
    </xf>
    <xf numFmtId="0" fontId="31" fillId="35" borderId="43" xfId="0" applyFont="1" applyFill="1" applyBorder="1" applyAlignment="1">
      <alignment horizontal="right" vertical="center" readingOrder="2"/>
    </xf>
    <xf numFmtId="0" fontId="24" fillId="35" borderId="45" xfId="0" applyFont="1" applyFill="1" applyBorder="1" applyAlignment="1">
      <alignment horizontal="right" vertical="center" readingOrder="2"/>
    </xf>
    <xf numFmtId="0" fontId="31" fillId="35" borderId="45" xfId="0" applyFont="1" applyFill="1" applyBorder="1" applyAlignment="1">
      <alignment horizontal="right" vertical="center" readingOrder="2"/>
    </xf>
    <xf numFmtId="0" fontId="32" fillId="37" borderId="39" xfId="0" applyFont="1" applyFill="1" applyBorder="1" applyAlignment="1">
      <alignment horizontal="right" vertical="center" readingOrder="2"/>
    </xf>
    <xf numFmtId="0" fontId="32" fillId="37" borderId="20" xfId="0" applyFont="1" applyFill="1" applyBorder="1" applyAlignment="1">
      <alignment horizontal="right" vertical="center" readingOrder="2"/>
    </xf>
    <xf numFmtId="0" fontId="39" fillId="36" borderId="60" xfId="0" applyFont="1" applyFill="1" applyBorder="1" applyAlignment="1">
      <alignment horizontal="right" vertical="center" readingOrder="2"/>
    </xf>
    <xf numFmtId="0" fontId="26" fillId="0" borderId="0" xfId="0" applyFont="1" applyFill="1" applyAlignment="1">
      <alignment horizontal="right" readingOrder="2"/>
    </xf>
    <xf numFmtId="0" fontId="39" fillId="36" borderId="11" xfId="0" applyFont="1" applyFill="1" applyBorder="1" applyAlignment="1" applyProtection="1">
      <alignment horizontal="center" readingOrder="2"/>
    </xf>
    <xf numFmtId="0" fontId="39" fillId="36" borderId="11" xfId="0" applyFont="1" applyFill="1" applyBorder="1" applyAlignment="1" applyProtection="1">
      <alignment horizontal="right" readingOrder="2"/>
    </xf>
    <xf numFmtId="0" fontId="37" fillId="0" borderId="0" xfId="0" applyFont="1" applyAlignment="1" applyProtection="1">
      <alignment horizontal="right" readingOrder="2"/>
    </xf>
    <xf numFmtId="0" fontId="39" fillId="38" borderId="61" xfId="0" applyFont="1" applyFill="1" applyBorder="1" applyAlignment="1" applyProtection="1">
      <alignment horizontal="center" vertical="center" wrapText="1" readingOrder="2"/>
    </xf>
    <xf numFmtId="0" fontId="39" fillId="36" borderId="61" xfId="0" applyFont="1" applyFill="1" applyBorder="1" applyAlignment="1" applyProtection="1">
      <alignment horizontal="center" vertical="center" wrapText="1"/>
    </xf>
    <xf numFmtId="0" fontId="39" fillId="36" borderId="62" xfId="0" applyFont="1" applyFill="1" applyBorder="1" applyAlignment="1" applyProtection="1">
      <alignment horizontal="center" vertical="center" wrapText="1" readingOrder="2"/>
    </xf>
    <xf numFmtId="0" fontId="39" fillId="36" borderId="64" xfId="0" applyFont="1" applyFill="1" applyBorder="1" applyAlignment="1" applyProtection="1">
      <alignment horizontal="center" vertical="center" wrapText="1" readingOrder="2"/>
    </xf>
    <xf numFmtId="0" fontId="50" fillId="0" borderId="18" xfId="0" applyFont="1" applyFill="1" applyBorder="1" applyAlignment="1" applyProtection="1">
      <alignment horizontal="center" vertical="center" readingOrder="2"/>
      <protection locked="0"/>
    </xf>
    <xf numFmtId="0" fontId="50" fillId="0" borderId="20" xfId="0" applyFont="1" applyFill="1" applyBorder="1" applyAlignment="1" applyProtection="1">
      <alignment horizontal="center" vertical="center" readingOrder="2"/>
      <protection locked="0"/>
    </xf>
    <xf numFmtId="0" fontId="28" fillId="37" borderId="54" xfId="0" applyFont="1" applyFill="1" applyBorder="1" applyAlignment="1">
      <alignment horizontal="center" vertical="center" wrapText="1" readingOrder="2"/>
    </xf>
    <xf numFmtId="0" fontId="28" fillId="37" borderId="55" xfId="0" applyFont="1" applyFill="1" applyBorder="1" applyAlignment="1">
      <alignment horizontal="center" vertical="center" wrapText="1" readingOrder="2"/>
    </xf>
    <xf numFmtId="0" fontId="28" fillId="37" borderId="56" xfId="0" applyFont="1" applyFill="1" applyBorder="1" applyAlignment="1">
      <alignment horizontal="center" vertical="center" wrapText="1" readingOrder="2"/>
    </xf>
    <xf numFmtId="0" fontId="28" fillId="37" borderId="30" xfId="0" applyFont="1" applyFill="1" applyBorder="1" applyAlignment="1">
      <alignment horizontal="center" vertical="center" wrapText="1" readingOrder="2"/>
    </xf>
    <xf numFmtId="0" fontId="28" fillId="37" borderId="10" xfId="0" applyFont="1" applyFill="1" applyBorder="1" applyAlignment="1">
      <alignment horizontal="center" vertical="center" wrapText="1" readingOrder="2"/>
    </xf>
    <xf numFmtId="0" fontId="28" fillId="37" borderId="31" xfId="0" applyFont="1" applyFill="1" applyBorder="1" applyAlignment="1">
      <alignment horizontal="center" vertical="center" wrapText="1" readingOrder="2"/>
    </xf>
    <xf numFmtId="0" fontId="28" fillId="37" borderId="32" xfId="0" applyFont="1" applyFill="1" applyBorder="1" applyAlignment="1">
      <alignment horizontal="center" vertical="center" wrapText="1" readingOrder="2"/>
    </xf>
    <xf numFmtId="0" fontId="28" fillId="37" borderId="33" xfId="0" applyFont="1" applyFill="1" applyBorder="1" applyAlignment="1">
      <alignment horizontal="center" vertical="center" wrapText="1" readingOrder="2"/>
    </xf>
    <xf numFmtId="0" fontId="28" fillId="37" borderId="34" xfId="0" applyFont="1" applyFill="1" applyBorder="1" applyAlignment="1">
      <alignment horizontal="center" vertical="center" wrapText="1" readingOrder="2"/>
    </xf>
    <xf numFmtId="0" fontId="0" fillId="0" borderId="0" xfId="0" applyAlignment="1">
      <alignment horizontal="center" readingOrder="2"/>
    </xf>
    <xf numFmtId="0" fontId="27" fillId="0" borderId="0" xfId="0" applyFont="1" applyAlignment="1">
      <alignment horizontal="center" vertical="center" wrapText="1" readingOrder="2"/>
    </xf>
    <xf numFmtId="0" fontId="50" fillId="0" borderId="18" xfId="0" applyFont="1" applyFill="1" applyBorder="1" applyAlignment="1" applyProtection="1">
      <alignment horizontal="center" vertical="center" readingOrder="2"/>
      <protection locked="0"/>
    </xf>
    <xf numFmtId="0" fontId="50" fillId="0" borderId="20" xfId="0" applyFont="1" applyFill="1" applyBorder="1" applyAlignment="1" applyProtection="1">
      <alignment horizontal="center" vertical="center" readingOrder="2"/>
      <protection locked="0"/>
    </xf>
    <xf numFmtId="0" fontId="36" fillId="35" borderId="46" xfId="0" applyFont="1" applyFill="1" applyBorder="1" applyAlignment="1">
      <alignment horizontal="right" vertical="center" readingOrder="2"/>
    </xf>
    <xf numFmtId="0" fontId="36" fillId="35" borderId="47" xfId="0" applyFont="1" applyFill="1" applyBorder="1" applyAlignment="1">
      <alignment horizontal="right" vertical="center" readingOrder="2"/>
    </xf>
    <xf numFmtId="0" fontId="36" fillId="35" borderId="48" xfId="0" applyFont="1" applyFill="1" applyBorder="1" applyAlignment="1">
      <alignment horizontal="right" vertical="center" readingOrder="2"/>
    </xf>
    <xf numFmtId="14" fontId="50" fillId="0" borderId="18" xfId="0" applyNumberFormat="1" applyFont="1" applyFill="1" applyBorder="1" applyAlignment="1" applyProtection="1">
      <alignment horizontal="center" vertical="center" readingOrder="2"/>
      <protection locked="0"/>
    </xf>
    <xf numFmtId="0" fontId="50" fillId="0" borderId="18" xfId="0" applyFont="1" applyFill="1" applyBorder="1" applyAlignment="1" applyProtection="1">
      <alignment horizontal="center" wrapText="1" readingOrder="2"/>
      <protection locked="0"/>
    </xf>
    <xf numFmtId="0" fontId="50" fillId="0" borderId="20" xfId="0" applyFont="1" applyFill="1" applyBorder="1" applyAlignment="1" applyProtection="1">
      <alignment horizontal="center" wrapText="1" readingOrder="2"/>
      <protection locked="0"/>
    </xf>
    <xf numFmtId="0" fontId="36" fillId="35" borderId="0" xfId="0" applyFont="1" applyFill="1" applyBorder="1" applyAlignment="1">
      <alignment horizontal="right" vertical="center" readingOrder="2"/>
    </xf>
    <xf numFmtId="0" fontId="36" fillId="35" borderId="15" xfId="0" applyFont="1" applyFill="1" applyBorder="1" applyAlignment="1">
      <alignment horizontal="right" vertical="center" readingOrder="2"/>
    </xf>
    <xf numFmtId="0" fontId="36" fillId="35" borderId="0" xfId="0" applyFont="1" applyFill="1" applyAlignment="1">
      <alignment horizontal="right" vertical="center" readingOrder="2"/>
    </xf>
    <xf numFmtId="0" fontId="31" fillId="35" borderId="0" xfId="0" applyFont="1" applyFill="1" applyAlignment="1">
      <alignment horizontal="right" vertical="center" readingOrder="2"/>
    </xf>
    <xf numFmtId="0" fontId="39" fillId="38" borderId="18" xfId="0" applyFont="1" applyFill="1" applyBorder="1" applyAlignment="1" applyProtection="1">
      <alignment horizontal="right" vertical="center" readingOrder="2"/>
    </xf>
    <xf numFmtId="0" fontId="39" fillId="38" borderId="19" xfId="0" applyFont="1" applyFill="1" applyBorder="1" applyAlignment="1" applyProtection="1">
      <alignment horizontal="right" vertical="center" readingOrder="2"/>
    </xf>
    <xf numFmtId="0" fontId="39" fillId="38" borderId="20" xfId="0" applyFont="1" applyFill="1" applyBorder="1" applyAlignment="1" applyProtection="1">
      <alignment horizontal="right" vertical="center" readingOrder="2"/>
    </xf>
    <xf numFmtId="0" fontId="39" fillId="36" borderId="18" xfId="0" applyNumberFormat="1" applyFont="1" applyFill="1" applyBorder="1" applyAlignment="1" applyProtection="1">
      <alignment horizontal="right" vertical="center" readingOrder="2"/>
    </xf>
    <xf numFmtId="0" fontId="39" fillId="36" borderId="20" xfId="0" applyNumberFormat="1" applyFont="1" applyFill="1" applyBorder="1" applyAlignment="1" applyProtection="1">
      <alignment horizontal="right" vertical="center" readingOrder="2"/>
    </xf>
    <xf numFmtId="0" fontId="39" fillId="36" borderId="18" xfId="0" applyNumberFormat="1" applyFont="1" applyFill="1" applyBorder="1" applyAlignment="1" applyProtection="1">
      <alignment horizontal="right" readingOrder="2"/>
    </xf>
    <xf numFmtId="0" fontId="39" fillId="36" borderId="20" xfId="0" applyNumberFormat="1" applyFont="1" applyFill="1" applyBorder="1" applyAlignment="1" applyProtection="1">
      <alignment horizontal="right" readingOrder="2"/>
    </xf>
    <xf numFmtId="0" fontId="36" fillId="35" borderId="12" xfId="0" applyFont="1" applyFill="1" applyBorder="1" applyAlignment="1">
      <alignment horizontal="right" vertical="center" readingOrder="2"/>
    </xf>
    <xf numFmtId="0" fontId="36" fillId="35" borderId="13" xfId="0" applyFont="1" applyFill="1" applyBorder="1" applyAlignment="1">
      <alignment horizontal="right" vertical="center" readingOrder="2"/>
    </xf>
    <xf numFmtId="0" fontId="36" fillId="35" borderId="63" xfId="0" applyFont="1" applyFill="1" applyBorder="1" applyAlignment="1">
      <alignment horizontal="right" vertical="center" readingOrder="2"/>
    </xf>
    <xf numFmtId="0" fontId="36" fillId="35" borderId="14" xfId="0" applyFont="1" applyFill="1" applyBorder="1" applyAlignment="1">
      <alignment horizontal="right" vertical="center" readingOrder="2"/>
    </xf>
    <xf numFmtId="0" fontId="45" fillId="40" borderId="16" xfId="0" applyFont="1" applyFill="1" applyBorder="1" applyAlignment="1" applyProtection="1">
      <alignment horizontal="right" vertical="center" readingOrder="2"/>
    </xf>
    <xf numFmtId="0" fontId="45" fillId="40" borderId="17" xfId="0" applyFont="1" applyFill="1" applyBorder="1" applyAlignment="1" applyProtection="1">
      <alignment horizontal="right" vertical="center" readingOrder="2"/>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5"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istorical inputs" xfId="43"/>
    <cellStyle name="Hyperlink" xfId="44"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35617C"/>
      <color rgb="FF16284D"/>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1009753</xdr:colOff>
      <xdr:row>0</xdr:row>
      <xdr:rowOff>10410</xdr:rowOff>
    </xdr:from>
    <xdr:to>
      <xdr:col>3</xdr:col>
      <xdr:colOff>244205</xdr:colOff>
      <xdr:row>6</xdr:row>
      <xdr:rowOff>41640</xdr:rowOff>
    </xdr:to>
    <xdr:pic>
      <xdr:nvPicPr>
        <xdr:cNvPr id="4" name="Picture 3" descr="Related imag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36131860" y="10410"/>
          <a:ext cx="2410354" cy="1155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stats.gov.sa/sites/default/files/the_national_classification_of_economic_activities_aug-2019_isic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rightToLeft="1" tabSelected="1" zoomScale="60" zoomScaleNormal="60" workbookViewId="0">
      <selection activeCell="F1" sqref="F1:J5"/>
    </sheetView>
  </sheetViews>
  <sheetFormatPr defaultColWidth="8.90625" defaultRowHeight="14.5" x14ac:dyDescent="0.35"/>
  <cols>
    <col min="1" max="1" width="9.26953125" style="1" customWidth="1"/>
    <col min="2" max="13" width="15.453125" style="1" customWidth="1"/>
    <col min="14" max="14" width="3.6328125" style="1" customWidth="1"/>
    <col min="15" max="15" width="5.36328125" style="1" customWidth="1"/>
    <col min="16" max="16" width="15.453125" style="1" customWidth="1"/>
    <col min="17" max="17" width="21.453125" style="1" customWidth="1"/>
    <col min="18" max="18" width="3.26953125" style="1" customWidth="1"/>
    <col min="19" max="16384" width="8.90625" style="1"/>
  </cols>
  <sheetData>
    <row r="1" spans="2:18" ht="14.5" customHeight="1" x14ac:dyDescent="0.35">
      <c r="F1" s="164" t="s">
        <v>242</v>
      </c>
      <c r="G1" s="164"/>
      <c r="H1" s="164"/>
      <c r="I1" s="164"/>
      <c r="J1" s="164"/>
      <c r="K1" s="94"/>
      <c r="L1" s="94"/>
      <c r="M1" s="94"/>
      <c r="N1" s="94"/>
    </row>
    <row r="2" spans="2:18" ht="14.5" customHeight="1" x14ac:dyDescent="0.35">
      <c r="F2" s="164"/>
      <c r="G2" s="164"/>
      <c r="H2" s="164"/>
      <c r="I2" s="164"/>
      <c r="J2" s="164"/>
      <c r="K2" s="94"/>
      <c r="L2" s="94"/>
      <c r="M2" s="94"/>
      <c r="N2" s="94"/>
    </row>
    <row r="3" spans="2:18" ht="14.5" customHeight="1" x14ac:dyDescent="0.35">
      <c r="F3" s="164"/>
      <c r="G3" s="164"/>
      <c r="H3" s="164"/>
      <c r="I3" s="164"/>
      <c r="J3" s="164"/>
      <c r="K3" s="94"/>
      <c r="L3" s="94"/>
      <c r="M3" s="94"/>
      <c r="N3" s="94"/>
    </row>
    <row r="4" spans="2:18" ht="14.5" customHeight="1" x14ac:dyDescent="0.35">
      <c r="F4" s="164"/>
      <c r="G4" s="164"/>
      <c r="H4" s="164"/>
      <c r="I4" s="164"/>
      <c r="J4" s="164"/>
      <c r="K4" s="94"/>
      <c r="L4" s="94"/>
      <c r="M4" s="94"/>
      <c r="N4" s="94"/>
    </row>
    <row r="5" spans="2:18" ht="14.5" customHeight="1" x14ac:dyDescent="0.35">
      <c r="F5" s="164"/>
      <c r="G5" s="164"/>
      <c r="H5" s="164"/>
      <c r="I5" s="164"/>
      <c r="J5" s="164"/>
      <c r="K5" s="94"/>
      <c r="L5" s="94"/>
      <c r="M5" s="94"/>
      <c r="N5" s="94"/>
    </row>
    <row r="6" spans="2:18" x14ac:dyDescent="0.35">
      <c r="J6" s="163"/>
      <c r="K6" s="163"/>
      <c r="L6" s="163"/>
      <c r="M6" s="163"/>
    </row>
    <row r="8" spans="2:18" ht="16.149999999999999" customHeight="1" x14ac:dyDescent="0.35">
      <c r="B8" s="135" t="s">
        <v>0</v>
      </c>
      <c r="C8" s="136"/>
      <c r="D8" s="136"/>
      <c r="E8" s="136"/>
      <c r="F8" s="136"/>
      <c r="G8" s="136"/>
      <c r="H8" s="136"/>
      <c r="I8" s="136"/>
      <c r="J8" s="136"/>
      <c r="K8" s="136"/>
      <c r="L8" s="136"/>
      <c r="M8" s="137"/>
      <c r="N8" s="18"/>
      <c r="O8" s="110" t="s">
        <v>1</v>
      </c>
      <c r="P8" s="111"/>
      <c r="Q8" s="109"/>
    </row>
    <row r="9" spans="2:18" ht="16" customHeight="1" x14ac:dyDescent="0.35">
      <c r="B9" s="154" t="s">
        <v>243</v>
      </c>
      <c r="C9" s="155"/>
      <c r="D9" s="155"/>
      <c r="E9" s="155"/>
      <c r="F9" s="155"/>
      <c r="G9" s="155"/>
      <c r="H9" s="155"/>
      <c r="I9" s="155"/>
      <c r="J9" s="155"/>
      <c r="K9" s="155"/>
      <c r="L9" s="155"/>
      <c r="M9" s="156"/>
      <c r="N9" s="95"/>
      <c r="O9" s="128"/>
      <c r="P9" s="129"/>
      <c r="Q9" s="130"/>
      <c r="R9" s="26"/>
    </row>
    <row r="10" spans="2:18" ht="16" customHeight="1" x14ac:dyDescent="0.35">
      <c r="B10" s="157"/>
      <c r="C10" s="158"/>
      <c r="D10" s="158"/>
      <c r="E10" s="158"/>
      <c r="F10" s="158"/>
      <c r="G10" s="158"/>
      <c r="H10" s="158"/>
      <c r="I10" s="158"/>
      <c r="J10" s="158"/>
      <c r="K10" s="158"/>
      <c r="L10" s="158"/>
      <c r="M10" s="159"/>
      <c r="N10" s="95"/>
      <c r="O10" s="131"/>
      <c r="P10" s="22" t="s">
        <v>175</v>
      </c>
      <c r="Q10" s="132" t="s">
        <v>2</v>
      </c>
      <c r="R10" s="26"/>
    </row>
    <row r="11" spans="2:18" ht="16" customHeight="1" x14ac:dyDescent="0.35">
      <c r="B11" s="157"/>
      <c r="C11" s="158"/>
      <c r="D11" s="158"/>
      <c r="E11" s="158"/>
      <c r="F11" s="158"/>
      <c r="G11" s="158"/>
      <c r="H11" s="158"/>
      <c r="I11" s="158"/>
      <c r="J11" s="158"/>
      <c r="K11" s="158"/>
      <c r="L11" s="158"/>
      <c r="M11" s="159"/>
      <c r="N11" s="18"/>
      <c r="O11" s="29"/>
      <c r="P11" s="30" t="s">
        <v>175</v>
      </c>
      <c r="Q11" s="132" t="s">
        <v>3</v>
      </c>
      <c r="R11" s="26"/>
    </row>
    <row r="12" spans="2:18" ht="16" customHeight="1" x14ac:dyDescent="0.35">
      <c r="B12" s="157"/>
      <c r="C12" s="158"/>
      <c r="D12" s="158"/>
      <c r="E12" s="158"/>
      <c r="F12" s="158"/>
      <c r="G12" s="158"/>
      <c r="H12" s="158"/>
      <c r="I12" s="158"/>
      <c r="J12" s="158"/>
      <c r="K12" s="158"/>
      <c r="L12" s="158"/>
      <c r="M12" s="159"/>
      <c r="N12" s="95"/>
      <c r="O12" s="131"/>
      <c r="P12" s="23" t="s">
        <v>175</v>
      </c>
      <c r="Q12" s="132" t="s">
        <v>26</v>
      </c>
      <c r="R12" s="26"/>
    </row>
    <row r="13" spans="2:18" ht="16" customHeight="1" x14ac:dyDescent="0.35">
      <c r="B13" s="157"/>
      <c r="C13" s="158"/>
      <c r="D13" s="158"/>
      <c r="E13" s="158"/>
      <c r="F13" s="158"/>
      <c r="G13" s="158"/>
      <c r="H13" s="158"/>
      <c r="I13" s="158"/>
      <c r="J13" s="158"/>
      <c r="K13" s="158"/>
      <c r="L13" s="158"/>
      <c r="M13" s="159"/>
      <c r="N13" s="95"/>
      <c r="O13" s="131"/>
      <c r="P13" s="6" t="s">
        <v>175</v>
      </c>
      <c r="Q13" s="27" t="s">
        <v>43</v>
      </c>
    </row>
    <row r="14" spans="2:18" ht="16" customHeight="1" x14ac:dyDescent="0.35">
      <c r="B14" s="160"/>
      <c r="C14" s="161"/>
      <c r="D14" s="161"/>
      <c r="E14" s="161"/>
      <c r="F14" s="161"/>
      <c r="G14" s="161"/>
      <c r="H14" s="161"/>
      <c r="I14" s="161"/>
      <c r="J14" s="161"/>
      <c r="K14" s="161"/>
      <c r="L14" s="161"/>
      <c r="M14" s="162"/>
      <c r="N14" s="18"/>
      <c r="O14" s="28"/>
      <c r="P14" s="133"/>
      <c r="Q14" s="134"/>
      <c r="R14" s="26"/>
    </row>
    <row r="15" spans="2:18" x14ac:dyDescent="0.35">
      <c r="B15" s="19"/>
      <c r="C15" s="19"/>
      <c r="D15" s="19"/>
      <c r="E15" s="19"/>
      <c r="F15" s="19"/>
      <c r="G15" s="19"/>
      <c r="H15" s="19"/>
      <c r="I15" s="19"/>
      <c r="J15" s="19"/>
      <c r="K15" s="19"/>
      <c r="L15" s="19"/>
      <c r="M15" s="19"/>
      <c r="N15" s="18"/>
      <c r="O15" s="18"/>
      <c r="P15" s="18"/>
      <c r="Q15" s="18"/>
    </row>
    <row r="16" spans="2:18" ht="16.149999999999999" customHeight="1" x14ac:dyDescent="0.35">
      <c r="B16" s="138" t="s">
        <v>4</v>
      </c>
      <c r="C16" s="139"/>
      <c r="D16" s="139"/>
      <c r="E16" s="139"/>
      <c r="F16" s="140" t="s">
        <v>0</v>
      </c>
      <c r="G16" s="111"/>
      <c r="H16" s="111"/>
      <c r="I16" s="111"/>
      <c r="J16" s="111"/>
      <c r="K16" s="111"/>
      <c r="L16" s="111"/>
      <c r="M16" s="111"/>
      <c r="N16" s="111"/>
      <c r="O16" s="111"/>
      <c r="P16" s="111"/>
      <c r="Q16" s="109"/>
    </row>
    <row r="17" spans="1:17" ht="20.5" customHeight="1" x14ac:dyDescent="0.8">
      <c r="A17" s="35"/>
      <c r="B17" s="96" t="s">
        <v>37</v>
      </c>
      <c r="C17" s="97"/>
      <c r="D17" s="98"/>
      <c r="E17" s="98"/>
      <c r="F17" s="99" t="s">
        <v>38</v>
      </c>
      <c r="G17" s="98"/>
      <c r="H17" s="98"/>
      <c r="I17" s="100"/>
      <c r="J17" s="100"/>
      <c r="K17" s="100"/>
      <c r="L17" s="100"/>
      <c r="M17" s="100"/>
      <c r="N17" s="100"/>
      <c r="O17" s="100"/>
      <c r="P17" s="100"/>
      <c r="Q17" s="101"/>
    </row>
    <row r="18" spans="1:17" ht="20.5" customHeight="1" x14ac:dyDescent="0.35">
      <c r="A18" s="35"/>
      <c r="B18" s="114" t="s">
        <v>200</v>
      </c>
      <c r="C18" s="32"/>
      <c r="D18" s="33"/>
      <c r="E18" s="33"/>
      <c r="F18" s="34" t="s">
        <v>201</v>
      </c>
      <c r="G18" s="34"/>
      <c r="H18" s="34"/>
      <c r="I18" s="34"/>
      <c r="J18" s="34"/>
      <c r="K18" s="34"/>
      <c r="L18" s="34"/>
      <c r="M18" s="34"/>
      <c r="N18" s="34"/>
      <c r="O18" s="34"/>
      <c r="P18" s="34"/>
      <c r="Q18" s="142"/>
    </row>
    <row r="19" spans="1:17" ht="20.5" customHeight="1" x14ac:dyDescent="0.8">
      <c r="A19" s="35"/>
      <c r="B19" s="102" t="s">
        <v>5</v>
      </c>
      <c r="C19" s="32"/>
      <c r="D19" s="33"/>
      <c r="E19" s="33"/>
      <c r="F19" s="34" t="s">
        <v>211</v>
      </c>
      <c r="G19" s="33"/>
      <c r="H19" s="33"/>
      <c r="I19" s="25"/>
      <c r="J19" s="25"/>
      <c r="K19" s="25"/>
      <c r="L19" s="25"/>
      <c r="M19" s="25"/>
      <c r="N19" s="25"/>
      <c r="O19" s="25"/>
      <c r="P19" s="25"/>
      <c r="Q19" s="103"/>
    </row>
    <row r="20" spans="1:17" ht="20.5" customHeight="1" x14ac:dyDescent="0.8">
      <c r="A20" s="35"/>
      <c r="B20" s="102" t="s">
        <v>27</v>
      </c>
      <c r="C20" s="32"/>
      <c r="D20" s="33"/>
      <c r="E20" s="33"/>
      <c r="F20" s="34" t="s">
        <v>212</v>
      </c>
      <c r="G20" s="33"/>
      <c r="H20" s="33"/>
      <c r="I20" s="25"/>
      <c r="J20" s="25"/>
      <c r="K20" s="25"/>
      <c r="L20" s="25"/>
      <c r="M20" s="25"/>
      <c r="N20" s="25"/>
      <c r="O20" s="25"/>
      <c r="P20" s="25"/>
      <c r="Q20" s="103"/>
    </row>
    <row r="21" spans="1:17" ht="20.5" customHeight="1" x14ac:dyDescent="0.35">
      <c r="A21" s="35"/>
      <c r="B21" s="102" t="s">
        <v>6</v>
      </c>
      <c r="C21" s="32"/>
      <c r="D21" s="33"/>
      <c r="E21" s="33"/>
      <c r="F21" s="34" t="s">
        <v>213</v>
      </c>
      <c r="G21" s="34"/>
      <c r="H21" s="34"/>
      <c r="I21" s="34"/>
      <c r="J21" s="34"/>
      <c r="K21" s="34"/>
      <c r="L21" s="34"/>
      <c r="M21" s="34"/>
      <c r="N21" s="34"/>
      <c r="O21" s="34"/>
      <c r="P21" s="34"/>
      <c r="Q21" s="141"/>
    </row>
    <row r="22" spans="1:17" ht="21" customHeight="1" x14ac:dyDescent="0.8">
      <c r="A22" s="35"/>
      <c r="B22" s="114" t="s">
        <v>191</v>
      </c>
      <c r="C22" s="32"/>
      <c r="D22" s="33"/>
      <c r="E22" s="33"/>
      <c r="F22" s="34" t="s">
        <v>214</v>
      </c>
      <c r="G22" s="33"/>
      <c r="H22" s="33"/>
      <c r="I22" s="25"/>
      <c r="J22" s="25"/>
      <c r="K22" s="25"/>
      <c r="L22" s="25"/>
      <c r="M22" s="25"/>
      <c r="N22" s="25"/>
      <c r="O22" s="25"/>
      <c r="P22" s="25"/>
      <c r="Q22" s="103"/>
    </row>
    <row r="23" spans="1:17" ht="20.5" customHeight="1" x14ac:dyDescent="0.8">
      <c r="A23" s="35"/>
      <c r="B23" s="115" t="s">
        <v>7</v>
      </c>
      <c r="C23" s="104"/>
      <c r="D23" s="105"/>
      <c r="E23" s="105"/>
      <c r="F23" s="106" t="s">
        <v>28</v>
      </c>
      <c r="G23" s="105"/>
      <c r="H23" s="105"/>
      <c r="I23" s="107"/>
      <c r="J23" s="107"/>
      <c r="K23" s="107"/>
      <c r="L23" s="107"/>
      <c r="M23" s="107"/>
      <c r="N23" s="107"/>
      <c r="O23" s="107"/>
      <c r="P23" s="107"/>
      <c r="Q23" s="108"/>
    </row>
  </sheetData>
  <sheetProtection algorithmName="SHA-512" hashValue="s7K9K+BCagcv4JqwZybboN0jqN5EAub0BrsB6dfb4ITPiTK6OnET/OYCM41ZsUfmCBzaY1p7k1v4tpRbJSxG3w==" saltValue="m+bu9ZMpGnQL7rtJ9tU6HA==" spinCount="100000" sheet="1" formatCells="0"/>
  <mergeCells count="3">
    <mergeCell ref="B9:M14"/>
    <mergeCell ref="J6:M6"/>
    <mergeCell ref="F1:J5"/>
  </mergeCells>
  <hyperlinks>
    <hyperlink ref="B17" location="'القسم 1. معلومات المنشأة'!A1" display="القسم 1. معلومات عن المنشأة"/>
    <hyperlink ref="B18" location="'القسم2.تقييم خطة المحتوى المحلي'!A1" display="القسم 2. تقييم خطة المحتوى المحلي"/>
    <hyperlink ref="B19" location="'القسم 3. القوى العاملة'!A1" display="القسم 3. القوى العاملة"/>
    <hyperlink ref="B20" location="'القسم 4. السلع والخدمات'!A1" display="القسم 4. السلع والخدمات"/>
    <hyperlink ref="B21" location="'القسم 5. تطوير القدرات'!A1" display="القسم 5. تطوير القدرات"/>
    <hyperlink ref="B22" location="'القسم 6. الإهلاك والإطفاء'!A1" display="القسم 6. الإهلاك والإطفاء"/>
    <hyperlink ref="B23" location="'الملحق أ'!A1" display="الملحق أ"/>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rightToLeft="1" zoomScale="60" zoomScaleNormal="60" workbookViewId="0">
      <selection activeCell="B1" sqref="B1"/>
    </sheetView>
  </sheetViews>
  <sheetFormatPr defaultColWidth="8.90625" defaultRowHeight="14.5" x14ac:dyDescent="0.35"/>
  <cols>
    <col min="1" max="1" width="4.36328125" style="1" customWidth="1"/>
    <col min="2" max="2" width="52.7265625" style="1" customWidth="1"/>
    <col min="3" max="3" width="27" style="4" customWidth="1"/>
    <col min="4" max="4" width="85.90625" style="1" customWidth="1"/>
    <col min="5" max="5" width="50.36328125" style="1" customWidth="1"/>
    <col min="6" max="6" width="37.6328125" style="1" customWidth="1"/>
    <col min="7" max="10" width="11" style="1" customWidth="1"/>
    <col min="11" max="16384" width="8.90625" style="1"/>
  </cols>
  <sheetData>
    <row r="1" spans="2:5" ht="31.5" x14ac:dyDescent="1.2">
      <c r="B1" s="21" t="s">
        <v>114</v>
      </c>
      <c r="C1" s="21"/>
      <c r="D1" s="31"/>
    </row>
    <row r="2" spans="2:5" ht="20.5" customHeight="1" x14ac:dyDescent="0.35">
      <c r="B2" s="167" t="s">
        <v>8</v>
      </c>
      <c r="C2" s="168"/>
      <c r="D2" s="169"/>
      <c r="E2" s="18"/>
    </row>
    <row r="3" spans="2:5" ht="23" x14ac:dyDescent="0.35">
      <c r="B3" s="36" t="s">
        <v>30</v>
      </c>
      <c r="C3" s="165"/>
      <c r="D3" s="166"/>
      <c r="E3" s="18"/>
    </row>
    <row r="4" spans="2:5" ht="23" x14ac:dyDescent="0.35">
      <c r="B4" s="36" t="s">
        <v>29</v>
      </c>
      <c r="C4" s="165"/>
      <c r="D4" s="166"/>
      <c r="E4" s="18"/>
    </row>
    <row r="5" spans="2:5" ht="23" x14ac:dyDescent="0.35">
      <c r="B5" s="37" t="s">
        <v>215</v>
      </c>
      <c r="C5" s="170"/>
      <c r="D5" s="166"/>
      <c r="E5" s="18"/>
    </row>
    <row r="6" spans="2:5" ht="23" x14ac:dyDescent="0.35">
      <c r="B6" s="36" t="s">
        <v>216</v>
      </c>
      <c r="C6" s="170"/>
      <c r="D6" s="166"/>
      <c r="E6" s="18"/>
    </row>
    <row r="7" spans="2:5" ht="14.5" customHeight="1" x14ac:dyDescent="0.8">
      <c r="B7" s="8"/>
      <c r="C7" s="8"/>
      <c r="D7" s="8"/>
      <c r="E7" s="18"/>
    </row>
    <row r="8" spans="2:5" ht="20.5" customHeight="1" x14ac:dyDescent="0.35">
      <c r="B8" s="167" t="s">
        <v>39</v>
      </c>
      <c r="C8" s="168"/>
      <c r="D8" s="169"/>
      <c r="E8" s="18"/>
    </row>
    <row r="9" spans="2:5" ht="23" x14ac:dyDescent="0.35">
      <c r="B9" s="38" t="s">
        <v>124</v>
      </c>
      <c r="C9" s="165"/>
      <c r="D9" s="166"/>
      <c r="E9" s="18"/>
    </row>
    <row r="10" spans="2:5" ht="23" x14ac:dyDescent="0.35">
      <c r="B10" s="38" t="s">
        <v>40</v>
      </c>
      <c r="C10" s="165"/>
      <c r="D10" s="166"/>
      <c r="E10" s="18"/>
    </row>
    <row r="11" spans="2:5" s="4" customFormat="1" ht="23" x14ac:dyDescent="0.35">
      <c r="B11" s="38" t="s">
        <v>217</v>
      </c>
      <c r="C11" s="152"/>
      <c r="D11" s="153"/>
      <c r="E11" s="18"/>
    </row>
    <row r="12" spans="2:5" ht="23" x14ac:dyDescent="0.35">
      <c r="B12" s="38" t="s">
        <v>218</v>
      </c>
      <c r="C12" s="165"/>
      <c r="D12" s="166"/>
      <c r="E12" s="18"/>
    </row>
    <row r="13" spans="2:5" ht="14.5" customHeight="1" x14ac:dyDescent="0.8">
      <c r="B13" s="8"/>
      <c r="C13" s="8"/>
      <c r="D13" s="8"/>
      <c r="E13" s="18"/>
    </row>
    <row r="14" spans="2:5" ht="20.5" customHeight="1" x14ac:dyDescent="0.35">
      <c r="B14" s="167" t="s">
        <v>9</v>
      </c>
      <c r="C14" s="168"/>
      <c r="D14" s="169"/>
      <c r="E14" s="18"/>
    </row>
    <row r="15" spans="2:5" ht="23" x14ac:dyDescent="0.35">
      <c r="B15" s="38" t="s">
        <v>10</v>
      </c>
      <c r="C15" s="165"/>
      <c r="D15" s="166"/>
      <c r="E15" s="18"/>
    </row>
    <row r="16" spans="2:5" ht="23" x14ac:dyDescent="0.35">
      <c r="B16" s="38" t="s">
        <v>11</v>
      </c>
      <c r="C16" s="165"/>
      <c r="D16" s="166"/>
      <c r="E16" s="18"/>
    </row>
    <row r="17" spans="1:5" ht="23" x14ac:dyDescent="0.35">
      <c r="B17" s="38" t="s">
        <v>12</v>
      </c>
      <c r="C17" s="165"/>
      <c r="D17" s="166"/>
      <c r="E17" s="18"/>
    </row>
    <row r="18" spans="1:5" ht="23" x14ac:dyDescent="0.35">
      <c r="B18" s="38" t="s">
        <v>13</v>
      </c>
      <c r="C18" s="165"/>
      <c r="D18" s="166"/>
      <c r="E18" s="18"/>
    </row>
    <row r="19" spans="1:5" ht="14.5" customHeight="1" x14ac:dyDescent="0.8">
      <c r="B19" s="8"/>
      <c r="C19" s="8"/>
      <c r="D19" s="8"/>
      <c r="E19" s="18"/>
    </row>
    <row r="20" spans="1:5" ht="20.5" customHeight="1" x14ac:dyDescent="0.35">
      <c r="B20" s="167" t="s">
        <v>41</v>
      </c>
      <c r="C20" s="168"/>
      <c r="D20" s="169"/>
      <c r="E20" s="18"/>
    </row>
    <row r="21" spans="1:5" ht="46" x14ac:dyDescent="0.9">
      <c r="B21" s="39" t="s">
        <v>42</v>
      </c>
      <c r="C21" s="171"/>
      <c r="D21" s="172"/>
      <c r="E21" s="18"/>
    </row>
    <row r="22" spans="1:5" ht="14.5" customHeight="1" x14ac:dyDescent="0.8">
      <c r="B22" s="8"/>
      <c r="C22" s="8"/>
      <c r="D22" s="8"/>
      <c r="E22" s="18"/>
    </row>
    <row r="23" spans="1:5" ht="20.5" customHeight="1" x14ac:dyDescent="0.35">
      <c r="B23" s="167" t="s">
        <v>115</v>
      </c>
      <c r="C23" s="168"/>
      <c r="D23" s="169"/>
      <c r="E23" s="18"/>
    </row>
    <row r="24" spans="1:5" ht="46" x14ac:dyDescent="0.9">
      <c r="B24" s="39" t="s">
        <v>219</v>
      </c>
      <c r="C24" s="171"/>
      <c r="D24" s="172"/>
      <c r="E24" s="18"/>
    </row>
    <row r="25" spans="1:5" ht="18" customHeight="1" x14ac:dyDescent="0.8">
      <c r="B25" s="8"/>
      <c r="C25" s="8"/>
      <c r="D25" s="8"/>
      <c r="E25" s="18"/>
    </row>
    <row r="26" spans="1:5" s="4" customFormat="1" ht="23" x14ac:dyDescent="0.8">
      <c r="A26" s="2"/>
      <c r="B26" s="40" t="s">
        <v>220</v>
      </c>
      <c r="C26" s="40"/>
      <c r="D26" s="8"/>
      <c r="E26" s="18"/>
    </row>
    <row r="27" spans="1:5" ht="23" x14ac:dyDescent="0.8">
      <c r="A27" s="2"/>
      <c r="B27" s="40" t="s">
        <v>221</v>
      </c>
      <c r="C27" s="40"/>
      <c r="D27" s="8"/>
      <c r="E27" s="18"/>
    </row>
    <row r="28" spans="1:5" ht="23" x14ac:dyDescent="0.8">
      <c r="A28" s="2"/>
      <c r="B28" s="40" t="s">
        <v>222</v>
      </c>
      <c r="C28" s="40"/>
      <c r="D28" s="8"/>
      <c r="E28" s="18"/>
    </row>
    <row r="29" spans="1:5" ht="20.5" x14ac:dyDescent="0.35">
      <c r="A29" s="2"/>
      <c r="B29" s="5"/>
      <c r="C29" s="5"/>
    </row>
    <row r="30" spans="1:5" ht="20.5" x14ac:dyDescent="0.35">
      <c r="A30" s="2"/>
      <c r="B30" s="5"/>
      <c r="C30" s="5"/>
    </row>
    <row r="31" spans="1:5" x14ac:dyDescent="0.35">
      <c r="A31" s="2"/>
    </row>
  </sheetData>
  <sheetProtection algorithmName="SHA-512" hashValue="woc9AdnNk7rzyl2yXOFpEt9grQNI1mwM1LStSv5wzD10lS8IeMRJzaza0BNPSC2cf8kHkL37ivbC7hg4rrdDag==" saltValue="KKlH20hgp/yR3W6i4YExUg==" spinCount="100000" sheet="1" objects="1" scenarios="1"/>
  <mergeCells count="18">
    <mergeCell ref="C24:D24"/>
    <mergeCell ref="C16:D16"/>
    <mergeCell ref="C17:D17"/>
    <mergeCell ref="C18:D18"/>
    <mergeCell ref="C21:D21"/>
    <mergeCell ref="B20:D20"/>
    <mergeCell ref="B23:D23"/>
    <mergeCell ref="C15:D15"/>
    <mergeCell ref="B2:D2"/>
    <mergeCell ref="C3:D3"/>
    <mergeCell ref="C4:D4"/>
    <mergeCell ref="C5:D5"/>
    <mergeCell ref="C6:D6"/>
    <mergeCell ref="B8:D8"/>
    <mergeCell ref="C9:D9"/>
    <mergeCell ref="C10:D10"/>
    <mergeCell ref="C12:D12"/>
    <mergeCell ref="B14:D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21"/>
  <sheetViews>
    <sheetView showGridLines="0" rightToLeft="1" zoomScale="60" zoomScaleNormal="60" workbookViewId="0">
      <selection activeCell="B1" sqref="B1"/>
    </sheetView>
  </sheetViews>
  <sheetFormatPr defaultColWidth="8.90625" defaultRowHeight="14.5" x14ac:dyDescent="0.35"/>
  <cols>
    <col min="1" max="1" width="4.36328125" style="1" customWidth="1"/>
    <col min="2" max="2" width="68" style="1" customWidth="1"/>
    <col min="3" max="3" width="43.26953125" style="1" customWidth="1"/>
    <col min="4" max="4" width="19.7265625" style="1" customWidth="1"/>
    <col min="5" max="10" width="16.26953125" style="1" customWidth="1"/>
    <col min="11" max="16384" width="8.90625" style="1"/>
  </cols>
  <sheetData>
    <row r="1" spans="2:3" ht="31.5" x14ac:dyDescent="1.2">
      <c r="B1" s="144" t="s">
        <v>116</v>
      </c>
    </row>
    <row r="2" spans="2:3" s="4" customFormat="1" ht="26.5" x14ac:dyDescent="0.35">
      <c r="B2" s="174" t="s">
        <v>122</v>
      </c>
      <c r="C2" s="174"/>
    </row>
    <row r="3" spans="2:3" s="4" customFormat="1" ht="23" x14ac:dyDescent="0.35">
      <c r="B3" s="38" t="s">
        <v>124</v>
      </c>
      <c r="C3" s="123" t="str">
        <f>IF('القسم 1. معلومات المنشأة'!$C$9="","",'القسم 1. معلومات المنشأة'!$C$9)</f>
        <v/>
      </c>
    </row>
    <row r="4" spans="2:3" s="4" customFormat="1" ht="23" x14ac:dyDescent="0.35">
      <c r="B4" s="38" t="s">
        <v>29</v>
      </c>
      <c r="C4" s="123" t="str">
        <f>IF('القسم 1. معلومات المنشأة'!$C$4="","",'القسم 1. معلومات المنشأة'!$C$4)</f>
        <v/>
      </c>
    </row>
    <row r="5" spans="2:3" s="4" customFormat="1" ht="23" x14ac:dyDescent="0.35">
      <c r="B5" s="37" t="s">
        <v>215</v>
      </c>
      <c r="C5" s="47" t="str">
        <f>IF('القسم 1. معلومات المنشأة'!$C$5="","",'القسم 1. معلومات المنشأة'!$C$5)</f>
        <v/>
      </c>
    </row>
    <row r="6" spans="2:3" s="4" customFormat="1" ht="23" x14ac:dyDescent="0.35">
      <c r="B6" s="36" t="s">
        <v>216</v>
      </c>
      <c r="C6" s="47" t="str">
        <f>IF('القسم 1. معلومات المنشأة'!$C$6="","",'القسم 1. معلومات المنشأة'!$C$6)</f>
        <v/>
      </c>
    </row>
    <row r="7" spans="2:3" ht="14.5" customHeight="1" x14ac:dyDescent="0.35">
      <c r="B7" s="18"/>
      <c r="C7" s="18"/>
    </row>
    <row r="8" spans="2:3" ht="27" x14ac:dyDescent="0.35">
      <c r="B8" s="173" t="s">
        <v>198</v>
      </c>
      <c r="C8" s="173"/>
    </row>
    <row r="9" spans="2:3" ht="33" customHeight="1" x14ac:dyDescent="0.35">
      <c r="B9" s="38" t="s">
        <v>14</v>
      </c>
      <c r="C9" s="36" t="s">
        <v>199</v>
      </c>
    </row>
    <row r="10" spans="2:3" ht="21.75" customHeight="1" x14ac:dyDescent="0.9">
      <c r="B10" s="41" t="s">
        <v>192</v>
      </c>
      <c r="C10" s="124">
        <f>'القسم 6. الإهلاك والإطفاء'!G25</f>
        <v>0</v>
      </c>
    </row>
    <row r="11" spans="2:3" ht="23" x14ac:dyDescent="0.9">
      <c r="B11" s="41" t="s">
        <v>184</v>
      </c>
      <c r="C11" s="124">
        <f>'القسم 3. القوى العاملة'!E12</f>
        <v>0</v>
      </c>
    </row>
    <row r="12" spans="2:3" ht="23" x14ac:dyDescent="0.9">
      <c r="B12" s="41" t="s">
        <v>183</v>
      </c>
      <c r="C12" s="124">
        <f>'القسم 4. السلع والخدمات'!C10</f>
        <v>0</v>
      </c>
    </row>
    <row r="13" spans="2:3" ht="23" x14ac:dyDescent="0.9">
      <c r="B13" s="42" t="s">
        <v>15</v>
      </c>
      <c r="C13" s="124">
        <f>'القسم 5. تطوير القدرات'!C9</f>
        <v>0</v>
      </c>
    </row>
    <row r="14" spans="2:3" ht="23" x14ac:dyDescent="0.9">
      <c r="B14" s="42" t="s">
        <v>16</v>
      </c>
      <c r="C14" s="124">
        <f>'القسم 5. تطوير القدرات'!C12</f>
        <v>0</v>
      </c>
    </row>
    <row r="15" spans="2:3" ht="23.5" thickBot="1" x14ac:dyDescent="0.95">
      <c r="B15" s="43" t="s">
        <v>17</v>
      </c>
      <c r="C15" s="125">
        <f>'القسم 5. تطوير القدرات'!C15</f>
        <v>0</v>
      </c>
    </row>
    <row r="16" spans="2:3" ht="23" x14ac:dyDescent="0.9">
      <c r="B16" s="44" t="s">
        <v>193</v>
      </c>
      <c r="C16" s="126">
        <f>SUM(C10:C15)</f>
        <v>0</v>
      </c>
    </row>
    <row r="17" spans="2:3" ht="23" x14ac:dyDescent="0.9">
      <c r="B17" s="45" t="s">
        <v>170</v>
      </c>
      <c r="C17" s="127">
        <f>'القسم 3. القوى العاملة'!E10+'القسم 4. السلع والخدمات'!C9+'القسم 5. تطوير القدرات'!C15+'القسم 5. تطوير القدرات'!C12+'القسم 5. تطوير القدرات'!C9+'القسم 6. الإهلاك والإطفاء'!C9</f>
        <v>0</v>
      </c>
    </row>
    <row r="18" spans="2:3" s="4" customFormat="1" ht="23.5" thickBot="1" x14ac:dyDescent="0.95">
      <c r="B18" s="143" t="s">
        <v>54</v>
      </c>
      <c r="C18" s="116">
        <f>IFERROR(C16/C17,0)</f>
        <v>0</v>
      </c>
    </row>
    <row r="19" spans="2:3" x14ac:dyDescent="0.35">
      <c r="B19" s="19"/>
      <c r="C19" s="19"/>
    </row>
    <row r="20" spans="2:3" ht="23" x14ac:dyDescent="0.9">
      <c r="B20" s="46" t="s">
        <v>223</v>
      </c>
      <c r="C20" s="18"/>
    </row>
    <row r="21" spans="2:3" ht="23" x14ac:dyDescent="0.9">
      <c r="B21" s="46" t="s">
        <v>224</v>
      </c>
      <c r="C21" s="18"/>
    </row>
  </sheetData>
  <sheetProtection algorithmName="SHA-512" hashValue="UWLZqzPh5ajG3sAmhghj0a5PjOVn1kslX+xtUVlecr/VG8THLyRBs87sjBgE0DYcAdINn6wrMyutaCtKeWSozg==" saltValue="9GVqBwrpkDVx8oqdC/mmYw==" spinCount="100000" sheet="1" formatCells="0"/>
  <mergeCells count="2">
    <mergeCell ref="B8:C8"/>
    <mergeCell ref="B2:C2"/>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6"/>
  <sheetViews>
    <sheetView showGridLines="0" rightToLeft="1" zoomScale="60" zoomScaleNormal="60" workbookViewId="0">
      <selection activeCell="B1" sqref="B1"/>
    </sheetView>
  </sheetViews>
  <sheetFormatPr defaultColWidth="8.90625" defaultRowHeight="25.5" x14ac:dyDescent="1"/>
  <cols>
    <col min="1" max="1" width="4.36328125" style="31" customWidth="1"/>
    <col min="2" max="2" width="48.6328125" style="31" customWidth="1"/>
    <col min="3" max="3" width="38.6328125" style="31" customWidth="1"/>
    <col min="4" max="4" width="40" style="31" customWidth="1"/>
    <col min="5" max="5" width="32.08984375" style="31" customWidth="1"/>
    <col min="6" max="11" width="12.7265625" style="31" customWidth="1"/>
    <col min="12" max="16384" width="8.90625" style="31"/>
  </cols>
  <sheetData>
    <row r="1" spans="2:5" ht="31.5" x14ac:dyDescent="1.2">
      <c r="B1" s="21" t="s">
        <v>117</v>
      </c>
    </row>
    <row r="2" spans="2:5" ht="19.149999999999999" customHeight="1" x14ac:dyDescent="1">
      <c r="B2" s="174" t="s">
        <v>122</v>
      </c>
      <c r="C2" s="174"/>
      <c r="D2" s="8"/>
      <c r="E2" s="8"/>
    </row>
    <row r="3" spans="2:5" ht="20.25" customHeight="1" x14ac:dyDescent="1">
      <c r="B3" s="38" t="s">
        <v>124</v>
      </c>
      <c r="C3" s="123" t="str">
        <f>IF('القسم 1. معلومات المنشأة'!$C$9="","",'القسم 1. معلومات المنشأة'!$C$9)</f>
        <v/>
      </c>
      <c r="D3" s="8"/>
      <c r="E3" s="8"/>
    </row>
    <row r="4" spans="2:5" x14ac:dyDescent="1">
      <c r="B4" s="38" t="s">
        <v>29</v>
      </c>
      <c r="C4" s="123" t="str">
        <f>IF('القسم 1. معلومات المنشأة'!$C$4="","",'القسم 1. معلومات المنشأة'!$C$4)</f>
        <v/>
      </c>
      <c r="D4" s="8"/>
      <c r="E4" s="8"/>
    </row>
    <row r="5" spans="2:5" x14ac:dyDescent="1">
      <c r="B5" s="37" t="s">
        <v>215</v>
      </c>
      <c r="C5" s="47" t="str">
        <f>IF('القسم 1. معلومات المنشأة'!$C$5="","",'القسم 1. معلومات المنشأة'!$C$5)</f>
        <v/>
      </c>
      <c r="D5" s="8"/>
      <c r="E5" s="8"/>
    </row>
    <row r="6" spans="2:5" x14ac:dyDescent="1">
      <c r="B6" s="36" t="s">
        <v>216</v>
      </c>
      <c r="C6" s="47" t="str">
        <f>IF('القسم 1. معلومات المنشأة'!$C$6="","",'القسم 1. معلومات المنشأة'!$C$6)</f>
        <v/>
      </c>
      <c r="D6" s="8"/>
      <c r="E6" s="8"/>
    </row>
    <row r="7" spans="2:5" ht="15" customHeight="1" x14ac:dyDescent="1">
      <c r="B7" s="7"/>
      <c r="C7" s="8"/>
      <c r="D7" s="8"/>
      <c r="E7" s="8"/>
    </row>
    <row r="8" spans="2:5" ht="20.5" customHeight="1" x14ac:dyDescent="1">
      <c r="B8" s="175" t="s">
        <v>225</v>
      </c>
      <c r="C8" s="176"/>
      <c r="D8" s="176"/>
      <c r="E8" s="176"/>
    </row>
    <row r="9" spans="2:5" ht="28.9" customHeight="1" x14ac:dyDescent="1">
      <c r="B9" s="50"/>
      <c r="C9" s="48" t="s">
        <v>185</v>
      </c>
      <c r="D9" s="48" t="s">
        <v>195</v>
      </c>
      <c r="E9" s="145" t="s">
        <v>194</v>
      </c>
    </row>
    <row r="10" spans="2:5" x14ac:dyDescent="1">
      <c r="B10" s="146" t="s">
        <v>194</v>
      </c>
      <c r="C10" s="49">
        <v>0</v>
      </c>
      <c r="D10" s="51">
        <v>0</v>
      </c>
      <c r="E10" s="88">
        <f t="shared" ref="E10" si="0">SUM(C10:D10)</f>
        <v>0</v>
      </c>
    </row>
    <row r="11" spans="2:5" x14ac:dyDescent="1">
      <c r="B11" s="38" t="s">
        <v>18</v>
      </c>
      <c r="C11" s="90">
        <v>1</v>
      </c>
      <c r="D11" s="91">
        <v>0.37</v>
      </c>
      <c r="E11" s="89">
        <f>IFERROR(E12/E10,0)</f>
        <v>0</v>
      </c>
    </row>
    <row r="12" spans="2:5" x14ac:dyDescent="1">
      <c r="B12" s="38" t="s">
        <v>19</v>
      </c>
      <c r="C12" s="88">
        <f>C10*C11</f>
        <v>0</v>
      </c>
      <c r="D12" s="92">
        <f>D10*D11</f>
        <v>0</v>
      </c>
      <c r="E12" s="88">
        <f>SUM(C12:D12)</f>
        <v>0</v>
      </c>
    </row>
    <row r="13" spans="2:5" x14ac:dyDescent="1">
      <c r="B13" s="8"/>
      <c r="C13" s="8"/>
      <c r="D13" s="8"/>
      <c r="E13" s="8"/>
    </row>
    <row r="14" spans="2:5" x14ac:dyDescent="1">
      <c r="B14" s="147" t="s">
        <v>226</v>
      </c>
      <c r="C14" s="8"/>
      <c r="D14" s="8"/>
      <c r="E14" s="8"/>
    </row>
    <row r="15" spans="2:5" x14ac:dyDescent="1">
      <c r="B15" s="46" t="s">
        <v>186</v>
      </c>
      <c r="C15" s="8"/>
      <c r="D15" s="8"/>
      <c r="E15" s="8"/>
    </row>
    <row r="16" spans="2:5" x14ac:dyDescent="1">
      <c r="B16" s="147" t="s">
        <v>80</v>
      </c>
      <c r="C16" s="8"/>
      <c r="D16" s="8"/>
      <c r="E16" s="8"/>
    </row>
  </sheetData>
  <sheetProtection algorithmName="SHA-512" hashValue="+q0Lt4VGnLFTgsZtq/taxORRHLrIr7Xfp3kZKw4KPfoGAWloja8DI++u1O9ve3w+J9crbCMKaYd/y8RnRXetHw==" saltValue="SsGnTThgYGq2BlAxK0lQqw==" spinCount="100000" sheet="1" formatCells="0" formatColumns="0"/>
  <mergeCells count="2">
    <mergeCell ref="B2:C2"/>
    <mergeCell ref="B8:E8"/>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showGridLines="0" rightToLeft="1" zoomScale="60" zoomScaleNormal="60" workbookViewId="0">
      <selection activeCell="B1" sqref="B1"/>
    </sheetView>
  </sheetViews>
  <sheetFormatPr defaultColWidth="8.90625" defaultRowHeight="25.5" x14ac:dyDescent="1"/>
  <cols>
    <col min="1" max="1" width="4.36328125" style="31" customWidth="1"/>
    <col min="2" max="2" width="45.1796875" style="31" customWidth="1"/>
    <col min="3" max="3" width="35.7265625" style="31" customWidth="1"/>
    <col min="4" max="4" width="38.26953125" style="31" customWidth="1"/>
    <col min="5" max="5" width="26.81640625" style="31" customWidth="1"/>
    <col min="6" max="6" width="18.36328125" style="31" customWidth="1"/>
    <col min="7" max="7" width="18.7265625" style="31" customWidth="1"/>
    <col min="8" max="8" width="14.36328125" style="31" customWidth="1"/>
    <col min="9" max="9" width="29.7265625" style="31" customWidth="1"/>
    <col min="10" max="10" width="29.1796875" style="31" customWidth="1"/>
    <col min="11" max="11" width="31.453125" style="31" customWidth="1"/>
    <col min="12" max="12" width="15.6328125" style="31" customWidth="1"/>
    <col min="13" max="13" width="21.08984375" style="31" customWidth="1"/>
    <col min="14" max="14" width="23.7265625" style="31" customWidth="1"/>
    <col min="15" max="16384" width="8.90625" style="31"/>
  </cols>
  <sheetData>
    <row r="1" spans="1:13" ht="31.5" x14ac:dyDescent="1.2">
      <c r="B1" s="21" t="s">
        <v>118</v>
      </c>
    </row>
    <row r="2" spans="1:13" ht="19.149999999999999" customHeight="1" x14ac:dyDescent="1">
      <c r="B2" s="175" t="s">
        <v>122</v>
      </c>
      <c r="C2" s="175"/>
      <c r="D2" s="8"/>
      <c r="E2" s="8"/>
      <c r="F2" s="8"/>
      <c r="G2" s="8"/>
      <c r="H2" s="8"/>
      <c r="I2" s="8"/>
      <c r="J2" s="8"/>
    </row>
    <row r="3" spans="1:13" ht="24.75" customHeight="1" x14ac:dyDescent="1">
      <c r="B3" s="36" t="s">
        <v>124</v>
      </c>
      <c r="C3" s="123" t="str">
        <f>IF('القسم 1. معلومات المنشأة'!$C$9="","",'القسم 1. معلومات المنشأة'!$C$9)</f>
        <v/>
      </c>
      <c r="D3" s="8"/>
      <c r="E3" s="8"/>
      <c r="F3" s="8"/>
      <c r="G3" s="8"/>
      <c r="H3" s="8"/>
      <c r="I3" s="8"/>
      <c r="J3" s="8"/>
    </row>
    <row r="4" spans="1:13" x14ac:dyDescent="1">
      <c r="B4" s="36" t="s">
        <v>29</v>
      </c>
      <c r="C4" s="123" t="str">
        <f>IF('القسم 1. معلومات المنشأة'!$C$4="","",'القسم 1. معلومات المنشأة'!$C$4)</f>
        <v/>
      </c>
      <c r="D4" s="8"/>
      <c r="E4" s="8"/>
      <c r="F4" s="8"/>
      <c r="G4" s="8"/>
      <c r="H4" s="8"/>
      <c r="I4" s="8"/>
      <c r="J4" s="8"/>
    </row>
    <row r="5" spans="1:13" x14ac:dyDescent="1">
      <c r="B5" s="37" t="s">
        <v>215</v>
      </c>
      <c r="C5" s="47" t="str">
        <f>IF('القسم 1. معلومات المنشأة'!$C$5="","",'القسم 1. معلومات المنشأة'!$C$5)</f>
        <v/>
      </c>
      <c r="D5" s="8"/>
      <c r="E5" s="8"/>
      <c r="F5" s="8"/>
      <c r="G5" s="8"/>
      <c r="H5" s="8"/>
      <c r="I5" s="8"/>
      <c r="J5" s="8"/>
    </row>
    <row r="6" spans="1:13" x14ac:dyDescent="1">
      <c r="B6" s="36" t="s">
        <v>216</v>
      </c>
      <c r="C6" s="47" t="str">
        <f>IF('القسم 1. معلومات المنشأة'!$C$6="","",'القسم 1. معلومات المنشأة'!$C$6)</f>
        <v/>
      </c>
      <c r="D6" s="8"/>
      <c r="E6" s="8"/>
      <c r="F6" s="8"/>
      <c r="G6" s="8"/>
      <c r="H6" s="8"/>
      <c r="I6" s="8"/>
      <c r="J6" s="8"/>
    </row>
    <row r="7" spans="1:13" ht="14.5" customHeight="1" x14ac:dyDescent="1">
      <c r="B7" s="8"/>
      <c r="C7" s="8"/>
      <c r="D7" s="8"/>
      <c r="E7" s="8"/>
      <c r="F7" s="8"/>
      <c r="G7" s="8"/>
      <c r="H7" s="8"/>
      <c r="I7" s="8"/>
      <c r="J7" s="8"/>
    </row>
    <row r="8" spans="1:13" ht="19.149999999999999" customHeight="1" x14ac:dyDescent="1">
      <c r="B8" s="175" t="s">
        <v>227</v>
      </c>
      <c r="C8" s="175"/>
      <c r="D8" s="8"/>
      <c r="E8" s="8"/>
      <c r="F8" s="8"/>
      <c r="G8" s="8"/>
      <c r="H8" s="8"/>
      <c r="I8" s="8"/>
      <c r="J8" s="8"/>
      <c r="L8" s="31" t="s">
        <v>20</v>
      </c>
      <c r="M8" s="31" t="s">
        <v>20</v>
      </c>
    </row>
    <row r="9" spans="1:13" ht="18" customHeight="1" x14ac:dyDescent="1">
      <c r="B9" s="36" t="s">
        <v>177</v>
      </c>
      <c r="C9" s="93">
        <v>0</v>
      </c>
      <c r="D9" s="8"/>
      <c r="E9" s="8"/>
      <c r="F9" s="8"/>
      <c r="G9" s="8"/>
      <c r="H9" s="8"/>
      <c r="I9" s="8"/>
      <c r="J9" s="8"/>
    </row>
    <row r="10" spans="1:13" ht="17.5" customHeight="1" x14ac:dyDescent="1">
      <c r="B10" s="36" t="s">
        <v>209</v>
      </c>
      <c r="C10" s="52">
        <f>J65</f>
        <v>0</v>
      </c>
      <c r="D10" s="8"/>
      <c r="E10" s="8"/>
      <c r="F10" s="8"/>
      <c r="G10" s="8"/>
      <c r="H10" s="8"/>
      <c r="I10" s="8"/>
      <c r="J10" s="8"/>
    </row>
    <row r="11" spans="1:13" x14ac:dyDescent="1">
      <c r="B11" s="9"/>
      <c r="C11" s="9"/>
      <c r="D11" s="8"/>
      <c r="E11" s="8"/>
      <c r="F11" s="8"/>
      <c r="G11" s="8"/>
      <c r="H11" s="8"/>
      <c r="I11" s="8"/>
      <c r="J11" s="8"/>
    </row>
    <row r="12" spans="1:13" ht="27" x14ac:dyDescent="1">
      <c r="B12" s="175" t="s">
        <v>228</v>
      </c>
      <c r="C12" s="175"/>
      <c r="D12" s="175"/>
      <c r="E12" s="175"/>
      <c r="F12" s="175"/>
      <c r="G12" s="175"/>
      <c r="H12" s="175"/>
      <c r="I12" s="175"/>
      <c r="J12" s="175"/>
      <c r="K12" s="60"/>
    </row>
    <row r="13" spans="1:13" ht="69" x14ac:dyDescent="1">
      <c r="B13" s="148" t="s">
        <v>202</v>
      </c>
      <c r="C13" s="149" t="s">
        <v>203</v>
      </c>
      <c r="D13" s="148" t="s">
        <v>180</v>
      </c>
      <c r="E13" s="148" t="s">
        <v>78</v>
      </c>
      <c r="F13" s="148" t="s">
        <v>178</v>
      </c>
      <c r="G13" s="148" t="s">
        <v>171</v>
      </c>
      <c r="H13" s="148" t="s">
        <v>113</v>
      </c>
      <c r="I13" s="148" t="s">
        <v>179</v>
      </c>
      <c r="J13" s="148" t="s">
        <v>204</v>
      </c>
    </row>
    <row r="14" spans="1:13" ht="19.5" customHeight="1" x14ac:dyDescent="1">
      <c r="A14" s="117">
        <v>1</v>
      </c>
      <c r="B14" s="118"/>
      <c r="C14" s="57"/>
      <c r="D14" s="57"/>
      <c r="E14" s="57"/>
      <c r="F14" s="58"/>
      <c r="G14" s="121">
        <f>IFERROR(INDEX('الملحق أ'!$C$4:$C$42,MATCH('القسم 4. السلع والخدمات'!E14,'الملحق أ'!$B$4:$B$42,0)),0)</f>
        <v>0</v>
      </c>
      <c r="H14" s="121">
        <f>IF(F14&lt;=0,G14,F14)</f>
        <v>0</v>
      </c>
      <c r="I14" s="53">
        <v>0</v>
      </c>
      <c r="J14" s="54">
        <f>I14*H14</f>
        <v>0</v>
      </c>
      <c r="K14" s="119"/>
    </row>
    <row r="15" spans="1:13" ht="19.5" customHeight="1" x14ac:dyDescent="1">
      <c r="A15" s="117">
        <v>2</v>
      </c>
      <c r="B15" s="118"/>
      <c r="C15" s="57"/>
      <c r="D15" s="57"/>
      <c r="E15" s="57"/>
      <c r="F15" s="59"/>
      <c r="G15" s="121">
        <f>IFERROR(INDEX('الملحق أ'!$C$4:$C$42,MATCH('القسم 4. السلع والخدمات'!E15,'الملحق أ'!$B$4:$B$42,0)),0)</f>
        <v>0</v>
      </c>
      <c r="H15" s="121">
        <f t="shared" ref="H15:H63" si="0">IF(F15&lt;=0,G15,F15)</f>
        <v>0</v>
      </c>
      <c r="I15" s="53">
        <v>0</v>
      </c>
      <c r="J15" s="54">
        <f t="shared" ref="J15:J63" si="1">I15*H15</f>
        <v>0</v>
      </c>
      <c r="K15" s="119"/>
    </row>
    <row r="16" spans="1:13" ht="19.5" customHeight="1" x14ac:dyDescent="1">
      <c r="A16" s="117">
        <v>3</v>
      </c>
      <c r="B16" s="118"/>
      <c r="C16" s="57"/>
      <c r="D16" s="57"/>
      <c r="E16" s="57"/>
      <c r="F16" s="59"/>
      <c r="G16" s="121">
        <f>IFERROR(INDEX('الملحق أ'!$C$4:$C$42,MATCH('القسم 4. السلع والخدمات'!E16,'الملحق أ'!$B$4:$B$42,0)),0)</f>
        <v>0</v>
      </c>
      <c r="H16" s="121">
        <f t="shared" si="0"/>
        <v>0</v>
      </c>
      <c r="I16" s="53">
        <v>0</v>
      </c>
      <c r="J16" s="54">
        <f t="shared" si="1"/>
        <v>0</v>
      </c>
      <c r="K16" s="119"/>
    </row>
    <row r="17" spans="1:11" ht="19.5" customHeight="1" x14ac:dyDescent="1">
      <c r="A17" s="117">
        <v>4</v>
      </c>
      <c r="B17" s="118"/>
      <c r="C17" s="57"/>
      <c r="D17" s="57"/>
      <c r="E17" s="57"/>
      <c r="F17" s="59"/>
      <c r="G17" s="121">
        <f>IFERROR(INDEX('الملحق أ'!$C$4:$C$42,MATCH('القسم 4. السلع والخدمات'!E17,'الملحق أ'!$B$4:$B$42,0)),0)</f>
        <v>0</v>
      </c>
      <c r="H17" s="121">
        <f t="shared" si="0"/>
        <v>0</v>
      </c>
      <c r="I17" s="53">
        <v>0</v>
      </c>
      <c r="J17" s="54">
        <f t="shared" si="1"/>
        <v>0</v>
      </c>
      <c r="K17" s="119"/>
    </row>
    <row r="18" spans="1:11" ht="19.5" customHeight="1" x14ac:dyDescent="1">
      <c r="A18" s="117">
        <v>5</v>
      </c>
      <c r="B18" s="118"/>
      <c r="C18" s="57"/>
      <c r="D18" s="57"/>
      <c r="E18" s="57"/>
      <c r="F18" s="59"/>
      <c r="G18" s="121">
        <f>IFERROR(INDEX('الملحق أ'!$C$4:$C$42,MATCH('القسم 4. السلع والخدمات'!E18,'الملحق أ'!$B$4:$B$42,0)),0)</f>
        <v>0</v>
      </c>
      <c r="H18" s="121">
        <f t="shared" si="0"/>
        <v>0</v>
      </c>
      <c r="I18" s="53">
        <v>0</v>
      </c>
      <c r="J18" s="54">
        <f t="shared" si="1"/>
        <v>0</v>
      </c>
      <c r="K18" s="119"/>
    </row>
    <row r="19" spans="1:11" ht="19.5" customHeight="1" x14ac:dyDescent="1">
      <c r="A19" s="117">
        <v>6</v>
      </c>
      <c r="B19" s="118"/>
      <c r="C19" s="57"/>
      <c r="D19" s="57"/>
      <c r="E19" s="57"/>
      <c r="F19" s="59"/>
      <c r="G19" s="121">
        <f>IFERROR(INDEX('الملحق أ'!$C$4:$C$42,MATCH('القسم 4. السلع والخدمات'!E19,'الملحق أ'!$B$4:$B$42,0)),0)</f>
        <v>0</v>
      </c>
      <c r="H19" s="121">
        <f t="shared" si="0"/>
        <v>0</v>
      </c>
      <c r="I19" s="53">
        <v>0</v>
      </c>
      <c r="J19" s="54">
        <f t="shared" si="1"/>
        <v>0</v>
      </c>
      <c r="K19" s="119"/>
    </row>
    <row r="20" spans="1:11" ht="19.5" customHeight="1" x14ac:dyDescent="1">
      <c r="A20" s="117">
        <v>7</v>
      </c>
      <c r="B20" s="118"/>
      <c r="C20" s="57"/>
      <c r="D20" s="57"/>
      <c r="E20" s="57"/>
      <c r="F20" s="59"/>
      <c r="G20" s="121">
        <f>IFERROR(INDEX('الملحق أ'!$C$4:$C$42,MATCH('القسم 4. السلع والخدمات'!E20,'الملحق أ'!$B$4:$B$42,0)),0)</f>
        <v>0</v>
      </c>
      <c r="H20" s="121">
        <f t="shared" si="0"/>
        <v>0</v>
      </c>
      <c r="I20" s="53">
        <v>0</v>
      </c>
      <c r="J20" s="54">
        <f t="shared" si="1"/>
        <v>0</v>
      </c>
      <c r="K20" s="119"/>
    </row>
    <row r="21" spans="1:11" ht="19.5" customHeight="1" x14ac:dyDescent="1">
      <c r="A21" s="117">
        <v>8</v>
      </c>
      <c r="B21" s="118"/>
      <c r="C21" s="57"/>
      <c r="D21" s="57"/>
      <c r="E21" s="57"/>
      <c r="F21" s="59"/>
      <c r="G21" s="121">
        <f>IFERROR(INDEX('الملحق أ'!$C$4:$C$42,MATCH('القسم 4. السلع والخدمات'!E21,'الملحق أ'!$B$4:$B$42,0)),0)</f>
        <v>0</v>
      </c>
      <c r="H21" s="121">
        <f t="shared" si="0"/>
        <v>0</v>
      </c>
      <c r="I21" s="53">
        <v>0</v>
      </c>
      <c r="J21" s="54">
        <f t="shared" si="1"/>
        <v>0</v>
      </c>
      <c r="K21" s="119"/>
    </row>
    <row r="22" spans="1:11" ht="19.5" customHeight="1" x14ac:dyDescent="1">
      <c r="A22" s="117">
        <v>9</v>
      </c>
      <c r="B22" s="118"/>
      <c r="C22" s="57"/>
      <c r="D22" s="57"/>
      <c r="E22" s="57"/>
      <c r="F22" s="59"/>
      <c r="G22" s="121">
        <f>IFERROR(INDEX('الملحق أ'!$C$4:$C$42,MATCH('القسم 4. السلع والخدمات'!E22,'الملحق أ'!$B$4:$B$42,0)),0)</f>
        <v>0</v>
      </c>
      <c r="H22" s="121">
        <f t="shared" si="0"/>
        <v>0</v>
      </c>
      <c r="I22" s="53">
        <v>0</v>
      </c>
      <c r="J22" s="54">
        <f t="shared" si="1"/>
        <v>0</v>
      </c>
      <c r="K22" s="119"/>
    </row>
    <row r="23" spans="1:11" ht="19.5" customHeight="1" x14ac:dyDescent="1">
      <c r="A23" s="117">
        <v>10</v>
      </c>
      <c r="B23" s="118"/>
      <c r="C23" s="57"/>
      <c r="D23" s="57"/>
      <c r="E23" s="57"/>
      <c r="F23" s="59"/>
      <c r="G23" s="121">
        <f>IFERROR(INDEX('الملحق أ'!$C$4:$C$42,MATCH('القسم 4. السلع والخدمات'!E23,'الملحق أ'!$B$4:$B$42,0)),0)</f>
        <v>0</v>
      </c>
      <c r="H23" s="121">
        <f t="shared" si="0"/>
        <v>0</v>
      </c>
      <c r="I23" s="53">
        <v>0</v>
      </c>
      <c r="J23" s="54">
        <f t="shared" si="1"/>
        <v>0</v>
      </c>
      <c r="K23" s="119"/>
    </row>
    <row r="24" spans="1:11" ht="19.5" customHeight="1" x14ac:dyDescent="1">
      <c r="A24" s="117">
        <v>11</v>
      </c>
      <c r="B24" s="118"/>
      <c r="C24" s="57"/>
      <c r="D24" s="57"/>
      <c r="E24" s="57"/>
      <c r="F24" s="59"/>
      <c r="G24" s="121">
        <f>IFERROR(INDEX('الملحق أ'!$C$4:$C$42,MATCH('القسم 4. السلع والخدمات'!E24,'الملحق أ'!$B$4:$B$42,0)),0)</f>
        <v>0</v>
      </c>
      <c r="H24" s="121">
        <f t="shared" si="0"/>
        <v>0</v>
      </c>
      <c r="I24" s="53">
        <v>0</v>
      </c>
      <c r="J24" s="54">
        <f t="shared" si="1"/>
        <v>0</v>
      </c>
      <c r="K24" s="119"/>
    </row>
    <row r="25" spans="1:11" ht="19.5" customHeight="1" x14ac:dyDescent="1">
      <c r="A25" s="117">
        <v>12</v>
      </c>
      <c r="B25" s="118"/>
      <c r="C25" s="57"/>
      <c r="D25" s="57"/>
      <c r="E25" s="57"/>
      <c r="F25" s="59"/>
      <c r="G25" s="121">
        <f>IFERROR(INDEX('الملحق أ'!$C$4:$C$42,MATCH('القسم 4. السلع والخدمات'!E25,'الملحق أ'!$B$4:$B$42,0)),0)</f>
        <v>0</v>
      </c>
      <c r="H25" s="121">
        <f t="shared" si="0"/>
        <v>0</v>
      </c>
      <c r="I25" s="53">
        <v>0</v>
      </c>
      <c r="J25" s="54">
        <f t="shared" si="1"/>
        <v>0</v>
      </c>
      <c r="K25" s="119"/>
    </row>
    <row r="26" spans="1:11" ht="19.5" customHeight="1" x14ac:dyDescent="1">
      <c r="A26" s="117">
        <v>13</v>
      </c>
      <c r="B26" s="118"/>
      <c r="C26" s="57"/>
      <c r="D26" s="57"/>
      <c r="E26" s="57"/>
      <c r="F26" s="59"/>
      <c r="G26" s="121">
        <f>IFERROR(INDEX('الملحق أ'!$C$4:$C$42,MATCH('القسم 4. السلع والخدمات'!E26,'الملحق أ'!$B$4:$B$42,0)),0)</f>
        <v>0</v>
      </c>
      <c r="H26" s="121">
        <f t="shared" si="0"/>
        <v>0</v>
      </c>
      <c r="I26" s="53">
        <v>0</v>
      </c>
      <c r="J26" s="54">
        <f t="shared" si="1"/>
        <v>0</v>
      </c>
      <c r="K26" s="119"/>
    </row>
    <row r="27" spans="1:11" ht="19.5" customHeight="1" x14ac:dyDescent="1">
      <c r="A27" s="117">
        <v>14</v>
      </c>
      <c r="B27" s="118"/>
      <c r="C27" s="57"/>
      <c r="D27" s="57"/>
      <c r="E27" s="57"/>
      <c r="F27" s="59"/>
      <c r="G27" s="121">
        <f>IFERROR(INDEX('الملحق أ'!$C$4:$C$42,MATCH('القسم 4. السلع والخدمات'!E27,'الملحق أ'!$B$4:$B$42,0)),0)</f>
        <v>0</v>
      </c>
      <c r="H27" s="121">
        <f t="shared" si="0"/>
        <v>0</v>
      </c>
      <c r="I27" s="53">
        <v>0</v>
      </c>
      <c r="J27" s="54">
        <f t="shared" si="1"/>
        <v>0</v>
      </c>
      <c r="K27" s="119"/>
    </row>
    <row r="28" spans="1:11" ht="19.5" customHeight="1" x14ac:dyDescent="1">
      <c r="A28" s="117">
        <v>15</v>
      </c>
      <c r="B28" s="118"/>
      <c r="C28" s="57"/>
      <c r="D28" s="57"/>
      <c r="E28" s="57"/>
      <c r="F28" s="59"/>
      <c r="G28" s="121">
        <f>IFERROR(INDEX('الملحق أ'!$C$4:$C$42,MATCH('القسم 4. السلع والخدمات'!E28,'الملحق أ'!$B$4:$B$42,0)),0)</f>
        <v>0</v>
      </c>
      <c r="H28" s="121">
        <f t="shared" si="0"/>
        <v>0</v>
      </c>
      <c r="I28" s="53">
        <v>0</v>
      </c>
      <c r="J28" s="54">
        <f t="shared" si="1"/>
        <v>0</v>
      </c>
      <c r="K28" s="119"/>
    </row>
    <row r="29" spans="1:11" ht="19.5" customHeight="1" x14ac:dyDescent="1">
      <c r="A29" s="117">
        <v>16</v>
      </c>
      <c r="B29" s="118"/>
      <c r="C29" s="57"/>
      <c r="D29" s="57"/>
      <c r="E29" s="57"/>
      <c r="F29" s="59"/>
      <c r="G29" s="121">
        <f>IFERROR(INDEX('الملحق أ'!$C$4:$C$42,MATCH('القسم 4. السلع والخدمات'!E29,'الملحق أ'!$B$4:$B$42,0)),0)</f>
        <v>0</v>
      </c>
      <c r="H29" s="121">
        <f t="shared" si="0"/>
        <v>0</v>
      </c>
      <c r="I29" s="53">
        <v>0</v>
      </c>
      <c r="J29" s="54">
        <f t="shared" si="1"/>
        <v>0</v>
      </c>
      <c r="K29" s="119"/>
    </row>
    <row r="30" spans="1:11" ht="19.5" customHeight="1" x14ac:dyDescent="1">
      <c r="A30" s="117">
        <v>17</v>
      </c>
      <c r="B30" s="118"/>
      <c r="C30" s="57"/>
      <c r="D30" s="57"/>
      <c r="E30" s="57"/>
      <c r="F30" s="59"/>
      <c r="G30" s="121">
        <f>IFERROR(INDEX('الملحق أ'!$C$4:$C$42,MATCH('القسم 4. السلع والخدمات'!E30,'الملحق أ'!$B$4:$B$42,0)),0)</f>
        <v>0</v>
      </c>
      <c r="H30" s="121">
        <f t="shared" si="0"/>
        <v>0</v>
      </c>
      <c r="I30" s="53">
        <v>0</v>
      </c>
      <c r="J30" s="54">
        <f t="shared" si="1"/>
        <v>0</v>
      </c>
      <c r="K30" s="119"/>
    </row>
    <row r="31" spans="1:11" ht="19.5" customHeight="1" x14ac:dyDescent="1">
      <c r="A31" s="117">
        <v>18</v>
      </c>
      <c r="B31" s="118"/>
      <c r="C31" s="57"/>
      <c r="D31" s="57"/>
      <c r="E31" s="57"/>
      <c r="F31" s="59"/>
      <c r="G31" s="121">
        <f>IFERROR(INDEX('الملحق أ'!$C$4:$C$42,MATCH('القسم 4. السلع والخدمات'!E31,'الملحق أ'!$B$4:$B$42,0)),0)</f>
        <v>0</v>
      </c>
      <c r="H31" s="121">
        <f t="shared" si="0"/>
        <v>0</v>
      </c>
      <c r="I31" s="53">
        <v>0</v>
      </c>
      <c r="J31" s="54">
        <f t="shared" si="1"/>
        <v>0</v>
      </c>
      <c r="K31" s="119"/>
    </row>
    <row r="32" spans="1:11" ht="19.5" customHeight="1" x14ac:dyDescent="1">
      <c r="A32" s="117">
        <v>19</v>
      </c>
      <c r="B32" s="118"/>
      <c r="C32" s="57"/>
      <c r="D32" s="57"/>
      <c r="E32" s="57"/>
      <c r="F32" s="59"/>
      <c r="G32" s="121">
        <f>IFERROR(INDEX('الملحق أ'!$C$4:$C$42,MATCH('القسم 4. السلع والخدمات'!E32,'الملحق أ'!$B$4:$B$42,0)),0)</f>
        <v>0</v>
      </c>
      <c r="H32" s="121">
        <f t="shared" si="0"/>
        <v>0</v>
      </c>
      <c r="I32" s="53">
        <v>0</v>
      </c>
      <c r="J32" s="54">
        <f t="shared" si="1"/>
        <v>0</v>
      </c>
      <c r="K32" s="119"/>
    </row>
    <row r="33" spans="1:11" ht="19.5" customHeight="1" x14ac:dyDescent="1">
      <c r="A33" s="117">
        <v>20</v>
      </c>
      <c r="B33" s="118"/>
      <c r="C33" s="57"/>
      <c r="D33" s="57"/>
      <c r="E33" s="57"/>
      <c r="F33" s="59"/>
      <c r="G33" s="121">
        <f>IFERROR(INDEX('الملحق أ'!$C$4:$C$42,MATCH('القسم 4. السلع والخدمات'!E33,'الملحق أ'!$B$4:$B$42,0)),0)</f>
        <v>0</v>
      </c>
      <c r="H33" s="121">
        <f t="shared" si="0"/>
        <v>0</v>
      </c>
      <c r="I33" s="53">
        <v>0</v>
      </c>
      <c r="J33" s="54">
        <f t="shared" si="1"/>
        <v>0</v>
      </c>
      <c r="K33" s="119"/>
    </row>
    <row r="34" spans="1:11" ht="19.5" customHeight="1" x14ac:dyDescent="1">
      <c r="A34" s="117">
        <v>21</v>
      </c>
      <c r="B34" s="118"/>
      <c r="C34" s="57"/>
      <c r="D34" s="57"/>
      <c r="E34" s="57"/>
      <c r="F34" s="59"/>
      <c r="G34" s="121">
        <f>IFERROR(INDEX('الملحق أ'!$C$4:$C$42,MATCH('القسم 4. السلع والخدمات'!E34,'الملحق أ'!$B$4:$B$42,0)),0)</f>
        <v>0</v>
      </c>
      <c r="H34" s="121">
        <f t="shared" si="0"/>
        <v>0</v>
      </c>
      <c r="I34" s="53">
        <v>0</v>
      </c>
      <c r="J34" s="54">
        <f t="shared" si="1"/>
        <v>0</v>
      </c>
      <c r="K34" s="119"/>
    </row>
    <row r="35" spans="1:11" ht="19.5" customHeight="1" x14ac:dyDescent="1">
      <c r="A35" s="117">
        <v>22</v>
      </c>
      <c r="B35" s="118"/>
      <c r="C35" s="57"/>
      <c r="D35" s="57"/>
      <c r="E35" s="57"/>
      <c r="F35" s="59"/>
      <c r="G35" s="121">
        <f>IFERROR(INDEX('الملحق أ'!$C$4:$C$42,MATCH('القسم 4. السلع والخدمات'!E35,'الملحق أ'!$B$4:$B$42,0)),0)</f>
        <v>0</v>
      </c>
      <c r="H35" s="121">
        <f t="shared" si="0"/>
        <v>0</v>
      </c>
      <c r="I35" s="53">
        <v>0</v>
      </c>
      <c r="J35" s="54">
        <f t="shared" si="1"/>
        <v>0</v>
      </c>
      <c r="K35" s="119"/>
    </row>
    <row r="36" spans="1:11" ht="19.5" customHeight="1" x14ac:dyDescent="1">
      <c r="A36" s="117">
        <v>23</v>
      </c>
      <c r="B36" s="118"/>
      <c r="C36" s="57"/>
      <c r="D36" s="57"/>
      <c r="E36" s="57"/>
      <c r="F36" s="59"/>
      <c r="G36" s="121">
        <f>IFERROR(INDEX('الملحق أ'!$C$4:$C$42,MATCH('القسم 4. السلع والخدمات'!E36,'الملحق أ'!$B$4:$B$42,0)),0)</f>
        <v>0</v>
      </c>
      <c r="H36" s="121">
        <f t="shared" si="0"/>
        <v>0</v>
      </c>
      <c r="I36" s="53">
        <v>0</v>
      </c>
      <c r="J36" s="54">
        <f t="shared" si="1"/>
        <v>0</v>
      </c>
      <c r="K36" s="119"/>
    </row>
    <row r="37" spans="1:11" ht="19.5" customHeight="1" x14ac:dyDescent="1">
      <c r="A37" s="117">
        <v>24</v>
      </c>
      <c r="B37" s="118"/>
      <c r="C37" s="57"/>
      <c r="D37" s="57"/>
      <c r="E37" s="57"/>
      <c r="F37" s="59"/>
      <c r="G37" s="121">
        <f>IFERROR(INDEX('الملحق أ'!$C$4:$C$42,MATCH('القسم 4. السلع والخدمات'!E37,'الملحق أ'!$B$4:$B$42,0)),0)</f>
        <v>0</v>
      </c>
      <c r="H37" s="121">
        <f t="shared" si="0"/>
        <v>0</v>
      </c>
      <c r="I37" s="53">
        <v>0</v>
      </c>
      <c r="J37" s="54">
        <f t="shared" si="1"/>
        <v>0</v>
      </c>
      <c r="K37" s="119"/>
    </row>
    <row r="38" spans="1:11" ht="19.5" customHeight="1" x14ac:dyDescent="1">
      <c r="A38" s="117">
        <v>25</v>
      </c>
      <c r="B38" s="118"/>
      <c r="C38" s="57"/>
      <c r="D38" s="57"/>
      <c r="E38" s="57"/>
      <c r="F38" s="59"/>
      <c r="G38" s="121">
        <f>IFERROR(INDEX('الملحق أ'!$C$4:$C$42,MATCH('القسم 4. السلع والخدمات'!E38,'الملحق أ'!$B$4:$B$42,0)),0)</f>
        <v>0</v>
      </c>
      <c r="H38" s="121">
        <f t="shared" si="0"/>
        <v>0</v>
      </c>
      <c r="I38" s="53">
        <v>0</v>
      </c>
      <c r="J38" s="54">
        <f t="shared" si="1"/>
        <v>0</v>
      </c>
      <c r="K38" s="119"/>
    </row>
    <row r="39" spans="1:11" ht="19.5" customHeight="1" x14ac:dyDescent="1">
      <c r="A39" s="117">
        <v>26</v>
      </c>
      <c r="B39" s="118"/>
      <c r="C39" s="57"/>
      <c r="D39" s="57"/>
      <c r="E39" s="57"/>
      <c r="F39" s="59"/>
      <c r="G39" s="121">
        <f>IFERROR(INDEX('الملحق أ'!$C$4:$C$42,MATCH('القسم 4. السلع والخدمات'!E39,'الملحق أ'!$B$4:$B$42,0)),0)</f>
        <v>0</v>
      </c>
      <c r="H39" s="121">
        <f t="shared" si="0"/>
        <v>0</v>
      </c>
      <c r="I39" s="53">
        <v>0</v>
      </c>
      <c r="J39" s="54">
        <f t="shared" si="1"/>
        <v>0</v>
      </c>
      <c r="K39" s="119"/>
    </row>
    <row r="40" spans="1:11" ht="19.5" customHeight="1" x14ac:dyDescent="1">
      <c r="A40" s="117">
        <v>27</v>
      </c>
      <c r="B40" s="118"/>
      <c r="C40" s="57"/>
      <c r="D40" s="57"/>
      <c r="E40" s="57"/>
      <c r="F40" s="59"/>
      <c r="G40" s="121">
        <f>IFERROR(INDEX('الملحق أ'!$C$4:$C$42,MATCH('القسم 4. السلع والخدمات'!E40,'الملحق أ'!$B$4:$B$42,0)),0)</f>
        <v>0</v>
      </c>
      <c r="H40" s="121">
        <f t="shared" si="0"/>
        <v>0</v>
      </c>
      <c r="I40" s="53">
        <v>0</v>
      </c>
      <c r="J40" s="54">
        <f t="shared" si="1"/>
        <v>0</v>
      </c>
      <c r="K40" s="119"/>
    </row>
    <row r="41" spans="1:11" ht="19.5" customHeight="1" x14ac:dyDescent="1">
      <c r="A41" s="117">
        <v>28</v>
      </c>
      <c r="B41" s="118"/>
      <c r="C41" s="57"/>
      <c r="D41" s="57"/>
      <c r="E41" s="57"/>
      <c r="F41" s="59"/>
      <c r="G41" s="121">
        <f>IFERROR(INDEX('الملحق أ'!$C$4:$C$42,MATCH('القسم 4. السلع والخدمات'!E41,'الملحق أ'!$B$4:$B$42,0)),0)</f>
        <v>0</v>
      </c>
      <c r="H41" s="121">
        <f t="shared" si="0"/>
        <v>0</v>
      </c>
      <c r="I41" s="53">
        <v>0</v>
      </c>
      <c r="J41" s="54">
        <f t="shared" si="1"/>
        <v>0</v>
      </c>
      <c r="K41" s="119"/>
    </row>
    <row r="42" spans="1:11" ht="19.5" customHeight="1" x14ac:dyDescent="1">
      <c r="A42" s="117">
        <v>29</v>
      </c>
      <c r="B42" s="118"/>
      <c r="C42" s="57"/>
      <c r="D42" s="57"/>
      <c r="E42" s="57"/>
      <c r="F42" s="59"/>
      <c r="G42" s="121">
        <f>IFERROR(INDEX('الملحق أ'!$C$4:$C$42,MATCH('القسم 4. السلع والخدمات'!E42,'الملحق أ'!$B$4:$B$42,0)),0)</f>
        <v>0</v>
      </c>
      <c r="H42" s="121">
        <f t="shared" si="0"/>
        <v>0</v>
      </c>
      <c r="I42" s="53">
        <v>0</v>
      </c>
      <c r="J42" s="54">
        <f t="shared" si="1"/>
        <v>0</v>
      </c>
      <c r="K42" s="119"/>
    </row>
    <row r="43" spans="1:11" ht="19.5" customHeight="1" x14ac:dyDescent="1">
      <c r="A43" s="117">
        <v>30</v>
      </c>
      <c r="B43" s="118"/>
      <c r="C43" s="57"/>
      <c r="D43" s="57"/>
      <c r="E43" s="57"/>
      <c r="F43" s="59"/>
      <c r="G43" s="121">
        <f>IFERROR(INDEX('الملحق أ'!$C$4:$C$42,MATCH('القسم 4. السلع والخدمات'!E43,'الملحق أ'!$B$4:$B$42,0)),0)</f>
        <v>0</v>
      </c>
      <c r="H43" s="121">
        <f t="shared" si="0"/>
        <v>0</v>
      </c>
      <c r="I43" s="53">
        <v>0</v>
      </c>
      <c r="J43" s="54">
        <f t="shared" si="1"/>
        <v>0</v>
      </c>
      <c r="K43" s="119"/>
    </row>
    <row r="44" spans="1:11" ht="19.5" customHeight="1" x14ac:dyDescent="1">
      <c r="A44" s="117">
        <v>31</v>
      </c>
      <c r="B44" s="118"/>
      <c r="C44" s="57"/>
      <c r="D44" s="57"/>
      <c r="E44" s="57"/>
      <c r="F44" s="59"/>
      <c r="G44" s="121">
        <f>IFERROR(INDEX('الملحق أ'!$C$4:$C$42,MATCH('القسم 4. السلع والخدمات'!E44,'الملحق أ'!$B$4:$B$42,0)),0)</f>
        <v>0</v>
      </c>
      <c r="H44" s="121">
        <f t="shared" si="0"/>
        <v>0</v>
      </c>
      <c r="I44" s="53">
        <v>0</v>
      </c>
      <c r="J44" s="54">
        <f t="shared" si="1"/>
        <v>0</v>
      </c>
      <c r="K44" s="119"/>
    </row>
    <row r="45" spans="1:11" ht="19.5" customHeight="1" x14ac:dyDescent="1">
      <c r="A45" s="117">
        <v>32</v>
      </c>
      <c r="B45" s="118"/>
      <c r="C45" s="57"/>
      <c r="D45" s="57"/>
      <c r="E45" s="57"/>
      <c r="F45" s="59"/>
      <c r="G45" s="121">
        <f>IFERROR(INDEX('الملحق أ'!$C$4:$C$42,MATCH('القسم 4. السلع والخدمات'!E45,'الملحق أ'!$B$4:$B$42,0)),0)</f>
        <v>0</v>
      </c>
      <c r="H45" s="121">
        <f t="shared" si="0"/>
        <v>0</v>
      </c>
      <c r="I45" s="53">
        <v>0</v>
      </c>
      <c r="J45" s="54">
        <f t="shared" si="1"/>
        <v>0</v>
      </c>
      <c r="K45" s="119"/>
    </row>
    <row r="46" spans="1:11" ht="19.5" customHeight="1" x14ac:dyDescent="1">
      <c r="A46" s="117">
        <v>33</v>
      </c>
      <c r="B46" s="118"/>
      <c r="C46" s="57"/>
      <c r="D46" s="57"/>
      <c r="E46" s="57"/>
      <c r="F46" s="59"/>
      <c r="G46" s="121">
        <f>IFERROR(INDEX('الملحق أ'!$C$4:$C$42,MATCH('القسم 4. السلع والخدمات'!E46,'الملحق أ'!$B$4:$B$42,0)),0)</f>
        <v>0</v>
      </c>
      <c r="H46" s="121">
        <f t="shared" si="0"/>
        <v>0</v>
      </c>
      <c r="I46" s="53">
        <v>0</v>
      </c>
      <c r="J46" s="54">
        <f t="shared" si="1"/>
        <v>0</v>
      </c>
      <c r="K46" s="119"/>
    </row>
    <row r="47" spans="1:11" ht="19.5" customHeight="1" x14ac:dyDescent="1">
      <c r="A47" s="117">
        <v>34</v>
      </c>
      <c r="B47" s="118"/>
      <c r="C47" s="57"/>
      <c r="D47" s="57"/>
      <c r="E47" s="57"/>
      <c r="F47" s="59"/>
      <c r="G47" s="121">
        <f>IFERROR(INDEX('الملحق أ'!$C$4:$C$42,MATCH('القسم 4. السلع والخدمات'!E47,'الملحق أ'!$B$4:$B$42,0)),0)</f>
        <v>0</v>
      </c>
      <c r="H47" s="121">
        <f t="shared" si="0"/>
        <v>0</v>
      </c>
      <c r="I47" s="53">
        <v>0</v>
      </c>
      <c r="J47" s="54">
        <f t="shared" si="1"/>
        <v>0</v>
      </c>
      <c r="K47" s="119"/>
    </row>
    <row r="48" spans="1:11" ht="19.5" customHeight="1" x14ac:dyDescent="1">
      <c r="A48" s="117">
        <v>35</v>
      </c>
      <c r="B48" s="118"/>
      <c r="C48" s="57"/>
      <c r="D48" s="57"/>
      <c r="E48" s="57"/>
      <c r="F48" s="59"/>
      <c r="G48" s="121">
        <f>IFERROR(INDEX('الملحق أ'!$C$4:$C$42,MATCH('القسم 4. السلع والخدمات'!E48,'الملحق أ'!$B$4:$B$42,0)),0)</f>
        <v>0</v>
      </c>
      <c r="H48" s="121">
        <f t="shared" si="0"/>
        <v>0</v>
      </c>
      <c r="I48" s="53">
        <v>0</v>
      </c>
      <c r="J48" s="54">
        <f t="shared" si="1"/>
        <v>0</v>
      </c>
      <c r="K48" s="119"/>
    </row>
    <row r="49" spans="1:11" ht="19.5" customHeight="1" x14ac:dyDescent="1">
      <c r="A49" s="117">
        <v>36</v>
      </c>
      <c r="B49" s="118"/>
      <c r="C49" s="57"/>
      <c r="D49" s="57"/>
      <c r="E49" s="57"/>
      <c r="F49" s="59"/>
      <c r="G49" s="121">
        <f>IFERROR(INDEX('الملحق أ'!$C$4:$C$42,MATCH('القسم 4. السلع والخدمات'!E49,'الملحق أ'!$B$4:$B$42,0)),0)</f>
        <v>0</v>
      </c>
      <c r="H49" s="121">
        <f t="shared" si="0"/>
        <v>0</v>
      </c>
      <c r="I49" s="53">
        <v>0</v>
      </c>
      <c r="J49" s="54">
        <f t="shared" si="1"/>
        <v>0</v>
      </c>
      <c r="K49" s="119"/>
    </row>
    <row r="50" spans="1:11" ht="19.5" customHeight="1" x14ac:dyDescent="1">
      <c r="A50" s="117">
        <v>37</v>
      </c>
      <c r="B50" s="118"/>
      <c r="C50" s="57"/>
      <c r="D50" s="57"/>
      <c r="E50" s="57"/>
      <c r="F50" s="59"/>
      <c r="G50" s="121">
        <f>IFERROR(INDEX('الملحق أ'!$C$4:$C$42,MATCH('القسم 4. السلع والخدمات'!E50,'الملحق أ'!$B$4:$B$42,0)),0)</f>
        <v>0</v>
      </c>
      <c r="H50" s="121">
        <f t="shared" si="0"/>
        <v>0</v>
      </c>
      <c r="I50" s="53">
        <v>0</v>
      </c>
      <c r="J50" s="54">
        <f t="shared" si="1"/>
        <v>0</v>
      </c>
      <c r="K50" s="119"/>
    </row>
    <row r="51" spans="1:11" ht="19.5" customHeight="1" x14ac:dyDescent="1">
      <c r="A51" s="117">
        <v>38</v>
      </c>
      <c r="B51" s="118"/>
      <c r="C51" s="57"/>
      <c r="D51" s="57"/>
      <c r="E51" s="57"/>
      <c r="F51" s="59"/>
      <c r="G51" s="121">
        <f>IFERROR(INDEX('الملحق أ'!$C$4:$C$42,MATCH('القسم 4. السلع والخدمات'!E51,'الملحق أ'!$B$4:$B$42,0)),0)</f>
        <v>0</v>
      </c>
      <c r="H51" s="121">
        <f t="shared" si="0"/>
        <v>0</v>
      </c>
      <c r="I51" s="53">
        <v>0</v>
      </c>
      <c r="J51" s="54">
        <f t="shared" si="1"/>
        <v>0</v>
      </c>
      <c r="K51" s="119"/>
    </row>
    <row r="52" spans="1:11" ht="19.5" customHeight="1" x14ac:dyDescent="1">
      <c r="A52" s="117">
        <v>39</v>
      </c>
      <c r="B52" s="118"/>
      <c r="C52" s="57"/>
      <c r="D52" s="57"/>
      <c r="E52" s="57"/>
      <c r="F52" s="59"/>
      <c r="G52" s="121">
        <f>IFERROR(INDEX('الملحق أ'!$C$4:$C$42,MATCH('القسم 4. السلع والخدمات'!E52,'الملحق أ'!$B$4:$B$42,0)),0)</f>
        <v>0</v>
      </c>
      <c r="H52" s="121">
        <f t="shared" si="0"/>
        <v>0</v>
      </c>
      <c r="I52" s="53">
        <v>0</v>
      </c>
      <c r="J52" s="54">
        <f t="shared" si="1"/>
        <v>0</v>
      </c>
      <c r="K52" s="119"/>
    </row>
    <row r="53" spans="1:11" ht="19.5" customHeight="1" x14ac:dyDescent="1">
      <c r="A53" s="117">
        <v>40</v>
      </c>
      <c r="B53" s="118"/>
      <c r="C53" s="57"/>
      <c r="D53" s="57"/>
      <c r="E53" s="57"/>
      <c r="F53" s="59"/>
      <c r="G53" s="121">
        <f>IFERROR(INDEX('الملحق أ'!$C$4:$C$42,MATCH('القسم 4. السلع والخدمات'!E53,'الملحق أ'!$B$4:$B$42,0)),0)</f>
        <v>0</v>
      </c>
      <c r="H53" s="121">
        <f t="shared" si="0"/>
        <v>0</v>
      </c>
      <c r="I53" s="53">
        <v>0</v>
      </c>
      <c r="J53" s="54">
        <f t="shared" si="1"/>
        <v>0</v>
      </c>
      <c r="K53" s="119"/>
    </row>
    <row r="54" spans="1:11" ht="19.5" customHeight="1" x14ac:dyDescent="1">
      <c r="A54" s="117">
        <v>41</v>
      </c>
      <c r="B54" s="118"/>
      <c r="C54" s="57"/>
      <c r="D54" s="57"/>
      <c r="E54" s="57"/>
      <c r="F54" s="59"/>
      <c r="G54" s="121">
        <f>IFERROR(INDEX('الملحق أ'!$C$4:$C$42,MATCH('القسم 4. السلع والخدمات'!E54,'الملحق أ'!$B$4:$B$42,0)),0)</f>
        <v>0</v>
      </c>
      <c r="H54" s="121">
        <f t="shared" si="0"/>
        <v>0</v>
      </c>
      <c r="I54" s="53">
        <v>0</v>
      </c>
      <c r="J54" s="54">
        <f t="shared" si="1"/>
        <v>0</v>
      </c>
      <c r="K54" s="119"/>
    </row>
    <row r="55" spans="1:11" ht="19.5" customHeight="1" x14ac:dyDescent="1">
      <c r="A55" s="117">
        <v>42</v>
      </c>
      <c r="B55" s="118"/>
      <c r="C55" s="57"/>
      <c r="D55" s="57"/>
      <c r="E55" s="57"/>
      <c r="F55" s="59"/>
      <c r="G55" s="121">
        <f>IFERROR(INDEX('الملحق أ'!$C$4:$C$42,MATCH('القسم 4. السلع والخدمات'!E55,'الملحق أ'!$B$4:$B$42,0)),0)</f>
        <v>0</v>
      </c>
      <c r="H55" s="121">
        <f t="shared" si="0"/>
        <v>0</v>
      </c>
      <c r="I55" s="53">
        <v>0</v>
      </c>
      <c r="J55" s="54">
        <f t="shared" si="1"/>
        <v>0</v>
      </c>
      <c r="K55" s="119"/>
    </row>
    <row r="56" spans="1:11" ht="19.5" customHeight="1" x14ac:dyDescent="1">
      <c r="A56" s="117">
        <v>43</v>
      </c>
      <c r="B56" s="118"/>
      <c r="C56" s="57"/>
      <c r="D56" s="57"/>
      <c r="E56" s="57"/>
      <c r="F56" s="59"/>
      <c r="G56" s="121">
        <f>IFERROR(INDEX('الملحق أ'!$C$4:$C$42,MATCH('القسم 4. السلع والخدمات'!E56,'الملحق أ'!$B$4:$B$42,0)),0)</f>
        <v>0</v>
      </c>
      <c r="H56" s="121">
        <f t="shared" si="0"/>
        <v>0</v>
      </c>
      <c r="I56" s="53">
        <v>0</v>
      </c>
      <c r="J56" s="54">
        <f t="shared" si="1"/>
        <v>0</v>
      </c>
      <c r="K56" s="119"/>
    </row>
    <row r="57" spans="1:11" ht="19.5" customHeight="1" x14ac:dyDescent="1">
      <c r="A57" s="117">
        <v>44</v>
      </c>
      <c r="B57" s="118"/>
      <c r="C57" s="57"/>
      <c r="D57" s="57"/>
      <c r="E57" s="57"/>
      <c r="F57" s="59"/>
      <c r="G57" s="121">
        <f>IFERROR(INDEX('الملحق أ'!$C$4:$C$42,MATCH('القسم 4. السلع والخدمات'!E57,'الملحق أ'!$B$4:$B$42,0)),0)</f>
        <v>0</v>
      </c>
      <c r="H57" s="121">
        <f t="shared" si="0"/>
        <v>0</v>
      </c>
      <c r="I57" s="53">
        <v>0</v>
      </c>
      <c r="J57" s="54">
        <f t="shared" si="1"/>
        <v>0</v>
      </c>
      <c r="K57" s="119"/>
    </row>
    <row r="58" spans="1:11" ht="19.5" customHeight="1" x14ac:dyDescent="1">
      <c r="A58" s="117">
        <v>45</v>
      </c>
      <c r="B58" s="118"/>
      <c r="C58" s="57"/>
      <c r="D58" s="57"/>
      <c r="E58" s="57"/>
      <c r="F58" s="59"/>
      <c r="G58" s="121">
        <f>IFERROR(INDEX('الملحق أ'!$C$4:$C$42,MATCH('القسم 4. السلع والخدمات'!E58,'الملحق أ'!$B$4:$B$42,0)),0)</f>
        <v>0</v>
      </c>
      <c r="H58" s="121">
        <f t="shared" si="0"/>
        <v>0</v>
      </c>
      <c r="I58" s="53">
        <v>0</v>
      </c>
      <c r="J58" s="54">
        <f t="shared" si="1"/>
        <v>0</v>
      </c>
      <c r="K58" s="119"/>
    </row>
    <row r="59" spans="1:11" ht="19.5" customHeight="1" x14ac:dyDescent="1">
      <c r="A59" s="117">
        <v>46</v>
      </c>
      <c r="B59" s="118"/>
      <c r="C59" s="57"/>
      <c r="D59" s="57"/>
      <c r="E59" s="57"/>
      <c r="F59" s="59"/>
      <c r="G59" s="121">
        <f>IFERROR(INDEX('الملحق أ'!$C$4:$C$42,MATCH('القسم 4. السلع والخدمات'!E59,'الملحق أ'!$B$4:$B$42,0)),0)</f>
        <v>0</v>
      </c>
      <c r="H59" s="121">
        <f t="shared" si="0"/>
        <v>0</v>
      </c>
      <c r="I59" s="53">
        <v>0</v>
      </c>
      <c r="J59" s="54">
        <f t="shared" si="1"/>
        <v>0</v>
      </c>
      <c r="K59" s="119"/>
    </row>
    <row r="60" spans="1:11" ht="19.5" customHeight="1" x14ac:dyDescent="1">
      <c r="A60" s="117">
        <v>47</v>
      </c>
      <c r="B60" s="118"/>
      <c r="C60" s="57"/>
      <c r="D60" s="57"/>
      <c r="E60" s="57"/>
      <c r="F60" s="59"/>
      <c r="G60" s="121">
        <f>IFERROR(INDEX('الملحق أ'!$C$4:$C$42,MATCH('القسم 4. السلع والخدمات'!E60,'الملحق أ'!$B$4:$B$42,0)),0)</f>
        <v>0</v>
      </c>
      <c r="H60" s="121">
        <f t="shared" si="0"/>
        <v>0</v>
      </c>
      <c r="I60" s="53">
        <v>0</v>
      </c>
      <c r="J60" s="54">
        <f t="shared" si="1"/>
        <v>0</v>
      </c>
      <c r="K60" s="119"/>
    </row>
    <row r="61" spans="1:11" ht="19.5" customHeight="1" x14ac:dyDescent="1">
      <c r="A61" s="117">
        <v>48</v>
      </c>
      <c r="B61" s="118"/>
      <c r="C61" s="57"/>
      <c r="D61" s="57"/>
      <c r="E61" s="57"/>
      <c r="F61" s="59"/>
      <c r="G61" s="121">
        <f>IFERROR(INDEX('الملحق أ'!$C$4:$C$42,MATCH('القسم 4. السلع والخدمات'!E61,'الملحق أ'!$B$4:$B$42,0)),0)</f>
        <v>0</v>
      </c>
      <c r="H61" s="121">
        <f t="shared" si="0"/>
        <v>0</v>
      </c>
      <c r="I61" s="53">
        <v>0</v>
      </c>
      <c r="J61" s="54">
        <f t="shared" si="1"/>
        <v>0</v>
      </c>
      <c r="K61" s="119"/>
    </row>
    <row r="62" spans="1:11" ht="19.5" customHeight="1" x14ac:dyDescent="1">
      <c r="A62" s="117">
        <v>49</v>
      </c>
      <c r="B62" s="118"/>
      <c r="C62" s="57"/>
      <c r="D62" s="57"/>
      <c r="E62" s="57"/>
      <c r="F62" s="59"/>
      <c r="G62" s="121">
        <f>IFERROR(INDEX('الملحق أ'!$C$4:$C$42,MATCH('القسم 4. السلع والخدمات'!E62,'الملحق أ'!$B$4:$B$42,0)),0)</f>
        <v>0</v>
      </c>
      <c r="H62" s="121">
        <f t="shared" si="0"/>
        <v>0</v>
      </c>
      <c r="I62" s="53">
        <v>0</v>
      </c>
      <c r="J62" s="54">
        <f t="shared" si="1"/>
        <v>0</v>
      </c>
      <c r="K62" s="119"/>
    </row>
    <row r="63" spans="1:11" ht="19.5" customHeight="1" x14ac:dyDescent="1">
      <c r="A63" s="117">
        <v>50</v>
      </c>
      <c r="B63" s="118"/>
      <c r="C63" s="57"/>
      <c r="D63" s="57"/>
      <c r="E63" s="57"/>
      <c r="F63" s="59"/>
      <c r="G63" s="121">
        <f>IFERROR(INDEX('الملحق أ'!$C$4:$C$42,MATCH('القسم 4. السلع والخدمات'!E63,'الملحق أ'!$B$4:$B$42,0)),0)</f>
        <v>0</v>
      </c>
      <c r="H63" s="121">
        <f t="shared" si="0"/>
        <v>0</v>
      </c>
      <c r="I63" s="53">
        <v>0</v>
      </c>
      <c r="J63" s="54">
        <f t="shared" si="1"/>
        <v>0</v>
      </c>
      <c r="K63" s="119"/>
    </row>
    <row r="64" spans="1:11" x14ac:dyDescent="1">
      <c r="A64" s="60"/>
      <c r="B64" s="177" t="s">
        <v>181</v>
      </c>
      <c r="C64" s="178"/>
      <c r="D64" s="178"/>
      <c r="E64" s="178"/>
      <c r="F64" s="178"/>
      <c r="G64" s="179"/>
      <c r="H64" s="122">
        <f>IFERROR(SUMPRODUCT($I$14:$I$63,$H$14:$H$63)/SUM($I$14:$I$63),0)</f>
        <v>0</v>
      </c>
      <c r="I64" s="55">
        <f>C9-SUM(I14:I63)</f>
        <v>0</v>
      </c>
      <c r="J64" s="55">
        <f>I64*H64</f>
        <v>0</v>
      </c>
    </row>
    <row r="65" spans="1:10" x14ac:dyDescent="1">
      <c r="A65" s="60"/>
      <c r="B65" s="177" t="s">
        <v>23</v>
      </c>
      <c r="C65" s="178"/>
      <c r="D65" s="178"/>
      <c r="E65" s="178"/>
      <c r="F65" s="178"/>
      <c r="G65" s="178"/>
      <c r="H65" s="179"/>
      <c r="I65" s="55">
        <f>SUM(I14:I64)</f>
        <v>0</v>
      </c>
      <c r="J65" s="55">
        <f>SUM(J14:J64)</f>
        <v>0</v>
      </c>
    </row>
    <row r="66" spans="1:10" ht="14.5" customHeight="1" x14ac:dyDescent="1">
      <c r="B66" s="8"/>
      <c r="C66" s="8"/>
      <c r="D66" s="8"/>
      <c r="E66" s="8"/>
      <c r="F66" s="8"/>
      <c r="G66" s="8"/>
      <c r="H66" s="8"/>
      <c r="I66" s="8"/>
      <c r="J66" s="8"/>
    </row>
    <row r="67" spans="1:10" x14ac:dyDescent="1">
      <c r="B67" s="46" t="s">
        <v>229</v>
      </c>
      <c r="C67" s="8"/>
      <c r="D67" s="8"/>
      <c r="E67" s="8"/>
      <c r="F67" s="8"/>
      <c r="G67" s="8"/>
      <c r="H67" s="8"/>
      <c r="I67" s="8"/>
      <c r="J67" s="8"/>
    </row>
    <row r="68" spans="1:10" x14ac:dyDescent="1">
      <c r="B68" s="46" t="s">
        <v>230</v>
      </c>
      <c r="C68" s="8"/>
      <c r="D68" s="8"/>
      <c r="E68" s="8"/>
      <c r="F68" s="8"/>
      <c r="G68" s="8"/>
      <c r="H68" s="8"/>
      <c r="I68" s="8"/>
      <c r="J68" s="8"/>
    </row>
    <row r="69" spans="1:10" x14ac:dyDescent="1">
      <c r="B69" s="46" t="s">
        <v>231</v>
      </c>
      <c r="C69" s="8"/>
      <c r="D69" s="8"/>
      <c r="E69" s="8"/>
      <c r="F69" s="8"/>
      <c r="G69" s="8"/>
      <c r="H69" s="8"/>
      <c r="I69" s="8"/>
      <c r="J69" s="8"/>
    </row>
    <row r="70" spans="1:10" x14ac:dyDescent="1">
      <c r="B70" s="46" t="s">
        <v>232</v>
      </c>
      <c r="C70" s="8"/>
      <c r="D70" s="8"/>
      <c r="E70" s="8"/>
      <c r="F70" s="8"/>
      <c r="G70" s="8"/>
      <c r="H70" s="8"/>
      <c r="I70" s="8"/>
      <c r="J70" s="8"/>
    </row>
    <row r="71" spans="1:10" x14ac:dyDescent="1">
      <c r="B71" s="56" t="s">
        <v>244</v>
      </c>
      <c r="C71" s="8"/>
      <c r="D71" s="8"/>
      <c r="E71" s="8"/>
      <c r="F71" s="8"/>
      <c r="G71" s="8"/>
      <c r="H71" s="8"/>
      <c r="I71" s="8"/>
      <c r="J71" s="8"/>
    </row>
    <row r="72" spans="1:10" x14ac:dyDescent="1">
      <c r="B72" s="46" t="s">
        <v>123</v>
      </c>
      <c r="C72" s="12"/>
      <c r="D72" s="12"/>
      <c r="E72" s="12"/>
      <c r="F72" s="12"/>
      <c r="G72" s="12"/>
      <c r="H72" s="12"/>
      <c r="I72" s="12"/>
      <c r="J72" s="12"/>
    </row>
    <row r="73" spans="1:10" x14ac:dyDescent="1">
      <c r="B73" s="56" t="s">
        <v>196</v>
      </c>
      <c r="C73" s="8"/>
      <c r="D73" s="8"/>
      <c r="E73" s="8"/>
      <c r="F73" s="8"/>
      <c r="G73" s="8"/>
      <c r="H73" s="8"/>
      <c r="I73" s="8"/>
      <c r="J73" s="8"/>
    </row>
    <row r="74" spans="1:10" x14ac:dyDescent="1">
      <c r="B74" s="46" t="s">
        <v>233</v>
      </c>
      <c r="C74" s="8"/>
      <c r="D74" s="8"/>
      <c r="E74" s="8"/>
      <c r="F74" s="8"/>
      <c r="G74" s="8"/>
      <c r="H74" s="8"/>
      <c r="I74" s="8"/>
      <c r="J74" s="8"/>
    </row>
    <row r="76" spans="1:10" x14ac:dyDescent="1">
      <c r="B76" s="8"/>
    </row>
    <row r="77" spans="1:10" x14ac:dyDescent="1">
      <c r="B77" s="8"/>
    </row>
  </sheetData>
  <sheetProtection algorithmName="SHA-512" hashValue="iSBrAk4pWcKfqpnto6WRHdE/lJr9K6QlAGzRrRwQ+iJUy6BuJ4BAS03E2clfcoKLxyTzuFJxZY2Udz4gB/6QwA==" saltValue="0BQxNyLNvGmWBoeBk7XGTw==" spinCount="100000" sheet="1" formatCells="0" formatRows="0" insertRows="0"/>
  <mergeCells count="5">
    <mergeCell ref="B65:H65"/>
    <mergeCell ref="B2:C2"/>
    <mergeCell ref="B8:C8"/>
    <mergeCell ref="B12:J12"/>
    <mergeCell ref="B64:G64"/>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'الملحق أ'!$B$4:$B$42</xm:f>
          </x14:formula1>
          <xm:sqref>E14:E63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rightToLeft="1" zoomScale="60" zoomScaleNormal="60" workbookViewId="0">
      <selection activeCell="B1" sqref="B1"/>
    </sheetView>
  </sheetViews>
  <sheetFormatPr defaultColWidth="8.90625" defaultRowHeight="25.5" x14ac:dyDescent="1"/>
  <cols>
    <col min="1" max="1" width="4.36328125" style="31" customWidth="1"/>
    <col min="2" max="2" width="70" style="31" customWidth="1"/>
    <col min="3" max="3" width="43.26953125" style="31" customWidth="1"/>
    <col min="4" max="4" width="17.6328125" style="31" customWidth="1"/>
    <col min="5" max="10" width="15.7265625" style="31" customWidth="1"/>
    <col min="11" max="16384" width="8.90625" style="31"/>
  </cols>
  <sheetData>
    <row r="1" spans="1:3" ht="31.5" x14ac:dyDescent="1.2">
      <c r="B1" s="21" t="s">
        <v>119</v>
      </c>
    </row>
    <row r="2" spans="1:3" ht="19.149999999999999" customHeight="1" x14ac:dyDescent="1">
      <c r="B2" s="174" t="s">
        <v>122</v>
      </c>
      <c r="C2" s="174"/>
    </row>
    <row r="3" spans="1:3" ht="23.25" customHeight="1" x14ac:dyDescent="1">
      <c r="B3" s="36" t="s">
        <v>124</v>
      </c>
      <c r="C3" s="123" t="str">
        <f>IF('القسم 1. معلومات المنشأة'!$C$9="","",'القسم 1. معلومات المنشأة'!$C$9)</f>
        <v/>
      </c>
    </row>
    <row r="4" spans="1:3" x14ac:dyDescent="1">
      <c r="B4" s="36" t="s">
        <v>29</v>
      </c>
      <c r="C4" s="123" t="str">
        <f>IF('القسم 1. معلومات المنشأة'!$C$4="","",'القسم 1. معلومات المنشأة'!$C$4)</f>
        <v/>
      </c>
    </row>
    <row r="5" spans="1:3" x14ac:dyDescent="1">
      <c r="B5" s="37" t="s">
        <v>215</v>
      </c>
      <c r="C5" s="47" t="str">
        <f>IF('القسم 1. معلومات المنشأة'!$C$5="","",'القسم 1. معلومات المنشأة'!$C$5)</f>
        <v/>
      </c>
    </row>
    <row r="6" spans="1:3" x14ac:dyDescent="1">
      <c r="B6" s="36" t="s">
        <v>216</v>
      </c>
      <c r="C6" s="47" t="str">
        <f>IF('القسم 1. معلومات المنشأة'!$C$6="","",'القسم 1. معلومات المنشأة'!$C$6)</f>
        <v/>
      </c>
    </row>
    <row r="7" spans="1:3" ht="14" customHeight="1" x14ac:dyDescent="1">
      <c r="B7" s="8"/>
      <c r="C7" s="8"/>
    </row>
    <row r="8" spans="1:3" ht="19.149999999999999" customHeight="1" x14ac:dyDescent="1">
      <c r="B8" s="62" t="s">
        <v>205</v>
      </c>
      <c r="C8" s="24"/>
    </row>
    <row r="9" spans="1:3" x14ac:dyDescent="1">
      <c r="A9" s="61"/>
      <c r="B9" s="38" t="s">
        <v>234</v>
      </c>
      <c r="C9" s="63">
        <v>0</v>
      </c>
    </row>
    <row r="10" spans="1:3" ht="16" customHeight="1" x14ac:dyDescent="1">
      <c r="B10" s="7"/>
      <c r="C10" s="7"/>
    </row>
    <row r="11" spans="1:3" ht="19.149999999999999" customHeight="1" x14ac:dyDescent="1">
      <c r="B11" s="62" t="s">
        <v>207</v>
      </c>
      <c r="C11" s="24"/>
    </row>
    <row r="12" spans="1:3" x14ac:dyDescent="1">
      <c r="B12" s="38" t="s">
        <v>235</v>
      </c>
      <c r="C12" s="63">
        <v>0</v>
      </c>
    </row>
    <row r="13" spans="1:3" ht="19" customHeight="1" x14ac:dyDescent="1">
      <c r="B13" s="7"/>
      <c r="C13" s="7"/>
    </row>
    <row r="14" spans="1:3" ht="19.149999999999999" customHeight="1" x14ac:dyDescent="1">
      <c r="B14" s="62" t="s">
        <v>206</v>
      </c>
      <c r="C14" s="24"/>
    </row>
    <row r="15" spans="1:3" ht="24" customHeight="1" x14ac:dyDescent="1">
      <c r="B15" s="38" t="s">
        <v>236</v>
      </c>
      <c r="C15" s="63">
        <v>0</v>
      </c>
    </row>
    <row r="16" spans="1:3" ht="10" customHeight="1" x14ac:dyDescent="1">
      <c r="B16" s="11"/>
      <c r="C16" s="10"/>
    </row>
    <row r="17" spans="2:5" ht="20.5" customHeight="1" x14ac:dyDescent="1">
      <c r="B17" s="35" t="s">
        <v>237</v>
      </c>
      <c r="C17" s="8"/>
      <c r="D17" s="8"/>
      <c r="E17" s="8"/>
    </row>
    <row r="18" spans="2:5" ht="21" customHeight="1" x14ac:dyDescent="1">
      <c r="B18" s="35" t="s">
        <v>238</v>
      </c>
      <c r="C18" s="8"/>
      <c r="D18" s="8"/>
      <c r="E18" s="8"/>
    </row>
    <row r="19" spans="2:5" ht="19" customHeight="1" x14ac:dyDescent="1">
      <c r="B19" s="35" t="s">
        <v>239</v>
      </c>
      <c r="C19" s="8"/>
      <c r="D19" s="8"/>
      <c r="E19" s="8"/>
    </row>
    <row r="20" spans="2:5" x14ac:dyDescent="1">
      <c r="B20" s="35"/>
      <c r="C20" s="8"/>
      <c r="D20" s="8"/>
      <c r="E20" s="8"/>
    </row>
    <row r="21" spans="2:5" x14ac:dyDescent="1">
      <c r="B21" s="8"/>
      <c r="C21" s="8"/>
      <c r="D21" s="8"/>
      <c r="E21" s="8"/>
    </row>
  </sheetData>
  <sheetProtection algorithmName="SHA-512" hashValue="s9q9CZduEHqz1nslE1EtsbClEZz/wIZKiTV+j5tLmqtTYjssPfntv79ISkILPXO0WR/PByah1SN0xtRyR5Pp0A==" saltValue="ICnb3utqZAhIE7FPnRQKfA==" spinCount="100000" sheet="1" formatCells="0"/>
  <mergeCells count="1">
    <mergeCell ref="B2:C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showGridLines="0" rightToLeft="1" zoomScale="60" zoomScaleNormal="60" workbookViewId="0">
      <selection activeCell="B1" sqref="B1"/>
    </sheetView>
  </sheetViews>
  <sheetFormatPr defaultColWidth="8.90625" defaultRowHeight="12" x14ac:dyDescent="0.3"/>
  <cols>
    <col min="1" max="1" width="4.453125" style="13" customWidth="1"/>
    <col min="2" max="2" width="58.90625" style="13" customWidth="1"/>
    <col min="3" max="3" width="83.453125" style="13" customWidth="1"/>
    <col min="4" max="4" width="25.08984375" style="13" customWidth="1"/>
    <col min="5" max="5" width="36.08984375" style="13" customWidth="1"/>
    <col min="6" max="7" width="24" style="13" customWidth="1"/>
    <col min="8" max="8" width="8.90625" style="13"/>
    <col min="9" max="10" width="20.453125" style="13" customWidth="1"/>
    <col min="11" max="16384" width="8.90625" style="13"/>
  </cols>
  <sheetData>
    <row r="1" spans="1:21" ht="31.5" x14ac:dyDescent="1.2">
      <c r="B1" s="21" t="s">
        <v>187</v>
      </c>
    </row>
    <row r="2" spans="1:21" ht="16" customHeight="1" x14ac:dyDescent="0.3">
      <c r="B2" s="174" t="s">
        <v>122</v>
      </c>
      <c r="C2" s="174"/>
      <c r="D2" s="14"/>
      <c r="E2" s="14"/>
      <c r="F2" s="14"/>
      <c r="G2" s="14"/>
    </row>
    <row r="3" spans="1:21" ht="16" customHeight="1" x14ac:dyDescent="0.3">
      <c r="B3" s="36" t="s">
        <v>124</v>
      </c>
      <c r="C3" s="123" t="str">
        <f>IF('القسم 1. معلومات المنشأة'!$C$9="","",'القسم 1. معلومات المنشأة'!$C$9)</f>
        <v/>
      </c>
      <c r="D3" s="14"/>
      <c r="E3" s="14"/>
      <c r="F3" s="14"/>
      <c r="G3" s="14"/>
    </row>
    <row r="4" spans="1:21" ht="16" customHeight="1" x14ac:dyDescent="0.3">
      <c r="B4" s="36" t="s">
        <v>29</v>
      </c>
      <c r="C4" s="123" t="str">
        <f>IF('القسم 1. معلومات المنشأة'!$C$4="","",'القسم 1. معلومات المنشأة'!$C$4)</f>
        <v/>
      </c>
      <c r="D4" s="14"/>
      <c r="E4" s="14"/>
      <c r="F4" s="14"/>
      <c r="G4" s="14"/>
    </row>
    <row r="5" spans="1:21" ht="16" customHeight="1" x14ac:dyDescent="0.3">
      <c r="B5" s="37" t="s">
        <v>215</v>
      </c>
      <c r="C5" s="47" t="str">
        <f>IF('القسم 1. معلومات المنشأة'!$C$5="","",'القسم 1. معلومات المنشأة'!$C$5)</f>
        <v/>
      </c>
      <c r="D5" s="14"/>
      <c r="E5" s="14"/>
      <c r="F5" s="14"/>
      <c r="G5" s="14"/>
    </row>
    <row r="6" spans="1:21" ht="16" customHeight="1" x14ac:dyDescent="0.3">
      <c r="B6" s="36" t="s">
        <v>216</v>
      </c>
      <c r="C6" s="47" t="str">
        <f>IF('القسم 1. معلومات المنشأة'!$C$6="","",'القسم 1. معلومات المنشأة'!$C$6)</f>
        <v/>
      </c>
      <c r="D6" s="14"/>
      <c r="E6" s="14"/>
      <c r="F6" s="14"/>
      <c r="G6" s="14"/>
    </row>
    <row r="7" spans="1:21" x14ac:dyDescent="0.3">
      <c r="B7" s="14"/>
      <c r="C7" s="14"/>
      <c r="D7" s="14"/>
      <c r="E7" s="14"/>
      <c r="F7" s="14"/>
      <c r="G7" s="14"/>
    </row>
    <row r="8" spans="1:21" ht="26.5" x14ac:dyDescent="0.3">
      <c r="B8" s="184" t="s">
        <v>240</v>
      </c>
      <c r="C8" s="184"/>
      <c r="D8" s="15"/>
      <c r="E8" s="15"/>
      <c r="F8" s="15"/>
      <c r="G8" s="15"/>
    </row>
    <row r="9" spans="1:21" ht="23" x14ac:dyDescent="0.35">
      <c r="B9" s="64" t="s">
        <v>188</v>
      </c>
      <c r="C9" s="65">
        <v>0</v>
      </c>
      <c r="D9" s="15"/>
      <c r="E9" s="15"/>
      <c r="F9" s="15"/>
      <c r="G9" s="15"/>
      <c r="I9" s="20"/>
      <c r="J9" s="20"/>
      <c r="K9" s="20"/>
      <c r="L9"/>
      <c r="M9"/>
      <c r="N9"/>
      <c r="O9"/>
      <c r="P9"/>
      <c r="Q9"/>
      <c r="R9"/>
      <c r="S9"/>
      <c r="T9"/>
      <c r="U9"/>
    </row>
    <row r="10" spans="1:21" ht="20.5" x14ac:dyDescent="0.3">
      <c r="B10" s="15"/>
      <c r="C10" s="15"/>
      <c r="D10" s="15"/>
      <c r="E10" s="15"/>
      <c r="F10" s="15"/>
      <c r="G10" s="15"/>
    </row>
    <row r="11" spans="1:21" ht="26.5" x14ac:dyDescent="0.3">
      <c r="B11" s="185" t="s">
        <v>241</v>
      </c>
      <c r="C11" s="186"/>
      <c r="D11" s="186"/>
      <c r="E11" s="186"/>
      <c r="F11" s="186"/>
      <c r="G11" s="187"/>
    </row>
    <row r="12" spans="1:21" ht="46" x14ac:dyDescent="0.35">
      <c r="B12" s="150" t="s">
        <v>52</v>
      </c>
      <c r="C12" s="151" t="s">
        <v>53</v>
      </c>
      <c r="D12" s="151" t="s">
        <v>197</v>
      </c>
      <c r="E12" s="151" t="s">
        <v>208</v>
      </c>
      <c r="F12" s="151" t="s">
        <v>54</v>
      </c>
      <c r="G12" s="151" t="s">
        <v>210</v>
      </c>
      <c r="I12" s="20"/>
      <c r="J12" s="20"/>
      <c r="K12" s="20"/>
      <c r="L12"/>
      <c r="M12"/>
      <c r="N12"/>
      <c r="O12"/>
      <c r="P12"/>
      <c r="Q12"/>
      <c r="R12"/>
      <c r="S12"/>
      <c r="T12"/>
      <c r="U12"/>
    </row>
    <row r="13" spans="1:21" ht="23" x14ac:dyDescent="0.9">
      <c r="A13" s="16">
        <v>1</v>
      </c>
      <c r="B13" s="66" t="s">
        <v>182</v>
      </c>
      <c r="C13" s="67" t="s">
        <v>105</v>
      </c>
      <c r="D13" s="68"/>
      <c r="E13" s="69">
        <v>0</v>
      </c>
      <c r="F13" s="70">
        <v>1</v>
      </c>
      <c r="G13" s="71">
        <f t="shared" ref="G13:G24" si="0">F13*E13</f>
        <v>0</v>
      </c>
      <c r="I13" s="20"/>
      <c r="J13" s="20"/>
      <c r="K13" s="20"/>
      <c r="L13"/>
      <c r="M13"/>
      <c r="N13"/>
      <c r="O13"/>
      <c r="P13"/>
      <c r="Q13"/>
      <c r="R13"/>
      <c r="S13"/>
      <c r="T13"/>
      <c r="U13"/>
    </row>
    <row r="14" spans="1:21" ht="23" x14ac:dyDescent="0.9">
      <c r="A14" s="16">
        <f t="shared" ref="A14:A23" si="1">A13+1</f>
        <v>2</v>
      </c>
      <c r="B14" s="66" t="s">
        <v>106</v>
      </c>
      <c r="C14" s="66" t="s">
        <v>56</v>
      </c>
      <c r="D14" s="68" t="s">
        <v>55</v>
      </c>
      <c r="E14" s="69">
        <v>0</v>
      </c>
      <c r="F14" s="70">
        <v>1</v>
      </c>
      <c r="G14" s="71">
        <f t="shared" si="0"/>
        <v>0</v>
      </c>
      <c r="H14" s="120"/>
      <c r="I14" s="20"/>
      <c r="J14" s="20"/>
      <c r="K14" s="20"/>
      <c r="L14"/>
      <c r="M14"/>
      <c r="N14"/>
      <c r="O14"/>
      <c r="P14"/>
      <c r="Q14"/>
      <c r="R14"/>
      <c r="S14"/>
      <c r="T14"/>
      <c r="U14"/>
    </row>
    <row r="15" spans="1:21" ht="23" x14ac:dyDescent="0.9">
      <c r="A15" s="16">
        <f>A14+1</f>
        <v>3</v>
      </c>
      <c r="B15" s="66" t="s">
        <v>107</v>
      </c>
      <c r="C15" s="66" t="s">
        <v>108</v>
      </c>
      <c r="D15" s="68" t="s">
        <v>55</v>
      </c>
      <c r="E15" s="69">
        <v>0</v>
      </c>
      <c r="F15" s="70">
        <v>1</v>
      </c>
      <c r="G15" s="71">
        <f t="shared" si="0"/>
        <v>0</v>
      </c>
      <c r="H15" s="120"/>
      <c r="I15" s="20"/>
      <c r="J15" s="20"/>
      <c r="K15" s="20"/>
      <c r="L15"/>
      <c r="M15"/>
      <c r="N15"/>
      <c r="O15"/>
      <c r="P15"/>
      <c r="Q15"/>
      <c r="R15"/>
      <c r="S15"/>
      <c r="T15"/>
      <c r="U15"/>
    </row>
    <row r="16" spans="1:21" ht="23" x14ac:dyDescent="0.9">
      <c r="A16" s="16">
        <f t="shared" si="1"/>
        <v>4</v>
      </c>
      <c r="B16" s="66" t="s">
        <v>109</v>
      </c>
      <c r="C16" s="66" t="s">
        <v>110</v>
      </c>
      <c r="D16" s="68" t="s">
        <v>55</v>
      </c>
      <c r="E16" s="69">
        <v>0</v>
      </c>
      <c r="F16" s="70">
        <v>1</v>
      </c>
      <c r="G16" s="71">
        <f t="shared" si="0"/>
        <v>0</v>
      </c>
      <c r="H16" s="120"/>
      <c r="I16" s="20"/>
      <c r="J16" s="20"/>
      <c r="K16" s="20"/>
      <c r="L16"/>
      <c r="M16"/>
      <c r="N16"/>
      <c r="O16"/>
      <c r="P16"/>
      <c r="Q16"/>
      <c r="R16"/>
      <c r="S16"/>
      <c r="T16"/>
      <c r="U16"/>
    </row>
    <row r="17" spans="1:21" ht="23" x14ac:dyDescent="0.9">
      <c r="A17" s="16">
        <f t="shared" si="1"/>
        <v>5</v>
      </c>
      <c r="B17" s="72" t="s">
        <v>57</v>
      </c>
      <c r="C17" s="72" t="s">
        <v>58</v>
      </c>
      <c r="D17" s="68" t="s">
        <v>55</v>
      </c>
      <c r="E17" s="69">
        <v>0</v>
      </c>
      <c r="F17" s="70">
        <v>1</v>
      </c>
      <c r="G17" s="71">
        <f t="shared" si="0"/>
        <v>0</v>
      </c>
      <c r="H17" s="120"/>
      <c r="I17" s="20"/>
      <c r="J17" s="20"/>
      <c r="K17" s="20"/>
      <c r="L17"/>
      <c r="M17"/>
      <c r="N17"/>
      <c r="O17"/>
      <c r="P17"/>
      <c r="Q17"/>
      <c r="R17"/>
      <c r="S17"/>
      <c r="T17"/>
      <c r="U17"/>
    </row>
    <row r="18" spans="1:21" ht="23" x14ac:dyDescent="0.9">
      <c r="A18" s="16">
        <f t="shared" si="1"/>
        <v>6</v>
      </c>
      <c r="B18" s="72" t="s">
        <v>57</v>
      </c>
      <c r="C18" s="72" t="s">
        <v>58</v>
      </c>
      <c r="D18" s="68" t="s">
        <v>55</v>
      </c>
      <c r="E18" s="69">
        <v>0</v>
      </c>
      <c r="F18" s="70">
        <v>1</v>
      </c>
      <c r="G18" s="71">
        <f t="shared" si="0"/>
        <v>0</v>
      </c>
      <c r="H18" s="120"/>
      <c r="I18" s="20"/>
      <c r="J18" s="20"/>
      <c r="K18" s="20"/>
      <c r="L18"/>
      <c r="M18"/>
      <c r="N18"/>
      <c r="O18"/>
      <c r="P18"/>
      <c r="Q18"/>
      <c r="R18"/>
      <c r="S18"/>
      <c r="T18"/>
      <c r="U18"/>
    </row>
    <row r="19" spans="1:21" ht="23" x14ac:dyDescent="0.9">
      <c r="A19" s="16">
        <f t="shared" si="1"/>
        <v>7</v>
      </c>
      <c r="B19" s="72" t="s">
        <v>57</v>
      </c>
      <c r="C19" s="72" t="s">
        <v>58</v>
      </c>
      <c r="D19" s="68" t="s">
        <v>55</v>
      </c>
      <c r="E19" s="69">
        <v>0</v>
      </c>
      <c r="F19" s="70">
        <v>1</v>
      </c>
      <c r="G19" s="71">
        <f t="shared" si="0"/>
        <v>0</v>
      </c>
      <c r="H19" s="120"/>
      <c r="I19" s="20"/>
      <c r="J19" s="20"/>
      <c r="K19" s="20"/>
      <c r="L19"/>
      <c r="M19"/>
      <c r="N19"/>
      <c r="O19"/>
      <c r="P19"/>
      <c r="Q19"/>
      <c r="R19"/>
      <c r="S19"/>
      <c r="T19"/>
      <c r="U19"/>
    </row>
    <row r="20" spans="1:21" ht="23" x14ac:dyDescent="0.9">
      <c r="A20" s="16">
        <f t="shared" si="1"/>
        <v>8</v>
      </c>
      <c r="B20" s="72" t="s">
        <v>57</v>
      </c>
      <c r="C20" s="72" t="s">
        <v>58</v>
      </c>
      <c r="D20" s="68" t="s">
        <v>55</v>
      </c>
      <c r="E20" s="69">
        <v>0</v>
      </c>
      <c r="F20" s="70">
        <v>1</v>
      </c>
      <c r="G20" s="71">
        <f t="shared" si="0"/>
        <v>0</v>
      </c>
      <c r="H20" s="120"/>
      <c r="I20" s="20"/>
      <c r="J20" s="20"/>
      <c r="K20" s="20"/>
      <c r="L20"/>
      <c r="M20"/>
      <c r="N20"/>
      <c r="O20"/>
      <c r="P20"/>
      <c r="Q20"/>
      <c r="R20"/>
      <c r="S20"/>
      <c r="T20"/>
      <c r="U20"/>
    </row>
    <row r="21" spans="1:21" ht="23" x14ac:dyDescent="0.9">
      <c r="A21" s="16">
        <f t="shared" si="1"/>
        <v>9</v>
      </c>
      <c r="B21" s="72" t="s">
        <v>57</v>
      </c>
      <c r="C21" s="72" t="s">
        <v>58</v>
      </c>
      <c r="D21" s="68" t="s">
        <v>55</v>
      </c>
      <c r="E21" s="69">
        <v>0</v>
      </c>
      <c r="F21" s="70">
        <v>1</v>
      </c>
      <c r="G21" s="71">
        <f t="shared" si="0"/>
        <v>0</v>
      </c>
      <c r="H21" s="120"/>
      <c r="I21" s="20"/>
      <c r="J21" s="20"/>
      <c r="K21" s="20"/>
      <c r="L21"/>
      <c r="M21"/>
      <c r="N21"/>
      <c r="O21"/>
      <c r="P21"/>
      <c r="Q21"/>
      <c r="R21"/>
      <c r="S21"/>
      <c r="T21"/>
      <c r="U21"/>
    </row>
    <row r="22" spans="1:21" ht="23" x14ac:dyDescent="0.9">
      <c r="A22" s="16">
        <f t="shared" si="1"/>
        <v>10</v>
      </c>
      <c r="B22" s="72" t="s">
        <v>57</v>
      </c>
      <c r="C22" s="72" t="s">
        <v>58</v>
      </c>
      <c r="D22" s="68" t="s">
        <v>55</v>
      </c>
      <c r="E22" s="69">
        <v>0</v>
      </c>
      <c r="F22" s="70">
        <v>1</v>
      </c>
      <c r="G22" s="71">
        <f t="shared" si="0"/>
        <v>0</v>
      </c>
      <c r="H22" s="120"/>
      <c r="I22" s="20"/>
      <c r="J22" s="20"/>
      <c r="K22" s="20"/>
      <c r="L22"/>
      <c r="M22"/>
      <c r="N22"/>
      <c r="O22"/>
      <c r="P22"/>
      <c r="Q22"/>
      <c r="R22"/>
      <c r="S22"/>
      <c r="T22"/>
      <c r="U22"/>
    </row>
    <row r="23" spans="1:21" ht="23" x14ac:dyDescent="0.9">
      <c r="A23" s="16">
        <f t="shared" si="1"/>
        <v>11</v>
      </c>
      <c r="B23" s="72" t="s">
        <v>57</v>
      </c>
      <c r="C23" s="72" t="s">
        <v>58</v>
      </c>
      <c r="D23" s="68" t="s">
        <v>55</v>
      </c>
      <c r="E23" s="69">
        <v>0</v>
      </c>
      <c r="F23" s="70">
        <v>1</v>
      </c>
      <c r="G23" s="71">
        <f t="shared" si="0"/>
        <v>0</v>
      </c>
      <c r="H23" s="120"/>
      <c r="I23" s="20"/>
      <c r="J23" s="20"/>
      <c r="K23" s="20"/>
      <c r="L23"/>
      <c r="M23"/>
      <c r="N23"/>
      <c r="O23"/>
      <c r="P23"/>
      <c r="Q23"/>
      <c r="R23"/>
      <c r="S23"/>
      <c r="T23"/>
      <c r="U23"/>
    </row>
    <row r="24" spans="1:21" ht="23" x14ac:dyDescent="0.9">
      <c r="A24"/>
      <c r="B24" s="180" t="s">
        <v>189</v>
      </c>
      <c r="C24" s="181"/>
      <c r="D24" s="68" t="s">
        <v>59</v>
      </c>
      <c r="E24" s="71">
        <f>C9-SUM(E13:E23)</f>
        <v>0</v>
      </c>
      <c r="F24" s="70">
        <v>0.2</v>
      </c>
      <c r="G24" s="71">
        <f t="shared" si="0"/>
        <v>0</v>
      </c>
      <c r="I24" s="20"/>
      <c r="J24" s="20"/>
      <c r="K24" s="20"/>
      <c r="L24"/>
      <c r="M24"/>
      <c r="N24"/>
      <c r="O24"/>
      <c r="P24"/>
      <c r="Q24"/>
      <c r="R24"/>
      <c r="S24"/>
      <c r="T24"/>
      <c r="U24"/>
    </row>
    <row r="25" spans="1:21" ht="23" x14ac:dyDescent="0.9">
      <c r="A25"/>
      <c r="B25" s="182" t="s">
        <v>190</v>
      </c>
      <c r="C25" s="183"/>
      <c r="D25" s="73"/>
      <c r="E25" s="74">
        <f>SUM(E13:E24)</f>
        <v>0</v>
      </c>
      <c r="F25" s="75">
        <f>IFERROR(SUMPRODUCT(F13:F24,E13:E24)/E25,0)</f>
        <v>0</v>
      </c>
      <c r="G25" s="74">
        <f>SUM(G13:G24)</f>
        <v>0</v>
      </c>
      <c r="I25" s="20"/>
      <c r="J25" s="20"/>
      <c r="K25" s="20"/>
      <c r="L25"/>
      <c r="M25"/>
      <c r="N25"/>
      <c r="O25"/>
      <c r="P25"/>
      <c r="Q25"/>
      <c r="R25"/>
      <c r="S25"/>
      <c r="T25"/>
      <c r="U25"/>
    </row>
    <row r="26" spans="1:21" ht="14.5" x14ac:dyDescent="0.35">
      <c r="A26"/>
      <c r="I26" s="20"/>
      <c r="J26" s="20"/>
      <c r="K26" s="20"/>
      <c r="L26"/>
      <c r="M26"/>
      <c r="N26"/>
      <c r="O26"/>
      <c r="P26"/>
      <c r="Q26"/>
      <c r="R26"/>
      <c r="S26"/>
      <c r="T26"/>
      <c r="U26"/>
    </row>
    <row r="27" spans="1:21" ht="23" x14ac:dyDescent="0.9">
      <c r="A27"/>
      <c r="B27" s="46" t="s">
        <v>120</v>
      </c>
      <c r="I27" s="20"/>
      <c r="J27" s="20"/>
      <c r="K27" s="20"/>
      <c r="L27"/>
      <c r="M27"/>
      <c r="N27"/>
      <c r="O27"/>
      <c r="P27"/>
      <c r="Q27"/>
      <c r="R27"/>
      <c r="S27"/>
      <c r="T27"/>
      <c r="U27"/>
    </row>
    <row r="28" spans="1:21" ht="14.5" x14ac:dyDescent="0.35">
      <c r="A28"/>
      <c r="B28" s="17"/>
      <c r="I28"/>
      <c r="J28"/>
      <c r="K28"/>
      <c r="L28"/>
      <c r="M28"/>
      <c r="N28"/>
      <c r="O28"/>
      <c r="P28"/>
      <c r="Q28"/>
      <c r="R28"/>
      <c r="S28"/>
      <c r="T28"/>
      <c r="U28"/>
    </row>
    <row r="29" spans="1:21" ht="14.5" x14ac:dyDescent="0.35">
      <c r="A29"/>
      <c r="B29" s="17"/>
      <c r="I29"/>
      <c r="J29"/>
      <c r="K29"/>
      <c r="L29"/>
      <c r="M29"/>
      <c r="N29"/>
      <c r="O29"/>
      <c r="P29"/>
      <c r="Q29"/>
      <c r="R29"/>
      <c r="S29"/>
      <c r="T29"/>
      <c r="U29"/>
    </row>
    <row r="30" spans="1:21" ht="14.5" x14ac:dyDescent="0.35">
      <c r="A30"/>
      <c r="B30" s="17"/>
      <c r="I30"/>
      <c r="J30"/>
      <c r="K30"/>
      <c r="L30"/>
      <c r="M30"/>
      <c r="N30"/>
      <c r="O30"/>
      <c r="P30"/>
      <c r="Q30"/>
      <c r="R30"/>
      <c r="S30"/>
      <c r="T30"/>
      <c r="U30"/>
    </row>
    <row r="31" spans="1:21" ht="14.5" x14ac:dyDescent="0.35">
      <c r="A31"/>
      <c r="I31"/>
      <c r="J31"/>
      <c r="K31"/>
      <c r="L31"/>
      <c r="M31"/>
      <c r="N31"/>
      <c r="O31"/>
      <c r="P31"/>
      <c r="Q31"/>
      <c r="R31"/>
      <c r="S31"/>
      <c r="T31"/>
      <c r="U31"/>
    </row>
    <row r="32" spans="1:21" ht="14.5" x14ac:dyDescent="0.35">
      <c r="A32"/>
      <c r="I32"/>
      <c r="J32"/>
      <c r="K32"/>
      <c r="L32"/>
      <c r="M32"/>
      <c r="N32"/>
      <c r="O32"/>
      <c r="P32"/>
      <c r="Q32"/>
      <c r="R32"/>
      <c r="S32"/>
      <c r="T32"/>
      <c r="U32"/>
    </row>
    <row r="33" spans="1:21" ht="14.5" x14ac:dyDescent="0.35">
      <c r="A33"/>
      <c r="I33"/>
      <c r="J33"/>
      <c r="K33"/>
      <c r="L33"/>
      <c r="M33"/>
      <c r="N33"/>
      <c r="O33"/>
      <c r="P33"/>
      <c r="Q33"/>
      <c r="R33"/>
      <c r="S33"/>
      <c r="T33"/>
      <c r="U33"/>
    </row>
    <row r="34" spans="1:21" ht="14.5" x14ac:dyDescent="0.35">
      <c r="A34"/>
      <c r="I34"/>
      <c r="J34"/>
      <c r="K34"/>
      <c r="L34"/>
      <c r="M34"/>
      <c r="N34"/>
      <c r="O34"/>
      <c r="P34"/>
      <c r="Q34"/>
      <c r="R34"/>
      <c r="S34"/>
      <c r="T34"/>
      <c r="U34"/>
    </row>
    <row r="35" spans="1:21" ht="14.5" x14ac:dyDescent="0.35">
      <c r="A35"/>
      <c r="I35"/>
      <c r="J35"/>
      <c r="K35"/>
      <c r="L35"/>
      <c r="M35"/>
      <c r="N35"/>
      <c r="O35"/>
      <c r="P35"/>
      <c r="Q35"/>
      <c r="R35"/>
      <c r="S35"/>
      <c r="T35"/>
      <c r="U35"/>
    </row>
    <row r="36" spans="1:21" ht="14.5" x14ac:dyDescent="0.35">
      <c r="A36"/>
      <c r="I36"/>
      <c r="J36"/>
      <c r="K36"/>
      <c r="L36"/>
      <c r="M36"/>
      <c r="N36"/>
      <c r="O36"/>
      <c r="P36"/>
      <c r="Q36"/>
      <c r="R36"/>
      <c r="S36"/>
      <c r="T36"/>
      <c r="U36"/>
    </row>
    <row r="37" spans="1:21" ht="14.5" x14ac:dyDescent="0.35">
      <c r="A37"/>
      <c r="I37"/>
      <c r="J37"/>
      <c r="K37"/>
      <c r="L37"/>
      <c r="M37"/>
      <c r="N37"/>
      <c r="O37"/>
      <c r="P37"/>
      <c r="Q37"/>
      <c r="R37"/>
      <c r="S37"/>
      <c r="T37"/>
      <c r="U37"/>
    </row>
    <row r="38" spans="1:21" ht="14.5" x14ac:dyDescent="0.35">
      <c r="A38"/>
      <c r="I38"/>
      <c r="J38"/>
      <c r="K38"/>
      <c r="L38"/>
      <c r="M38"/>
      <c r="N38"/>
      <c r="O38"/>
      <c r="P38"/>
      <c r="Q38"/>
      <c r="R38"/>
      <c r="S38"/>
      <c r="T38"/>
      <c r="U38"/>
    </row>
    <row r="39" spans="1:21" ht="14.5" x14ac:dyDescent="0.35">
      <c r="A39"/>
      <c r="I39"/>
      <c r="J39"/>
      <c r="K39"/>
      <c r="L39"/>
      <c r="M39"/>
      <c r="N39"/>
      <c r="O39"/>
      <c r="P39"/>
      <c r="Q39"/>
      <c r="R39"/>
      <c r="S39"/>
      <c r="T39"/>
      <c r="U39"/>
    </row>
    <row r="40" spans="1:21" ht="14.5" x14ac:dyDescent="0.35">
      <c r="A40"/>
      <c r="I40"/>
      <c r="J40"/>
      <c r="K40"/>
      <c r="L40"/>
      <c r="M40"/>
      <c r="N40"/>
      <c r="O40"/>
      <c r="P40"/>
      <c r="Q40"/>
      <c r="R40"/>
      <c r="S40"/>
      <c r="T40"/>
      <c r="U40"/>
    </row>
    <row r="41" spans="1:21" ht="14.5" x14ac:dyDescent="0.35">
      <c r="A41"/>
      <c r="I41"/>
      <c r="J41"/>
      <c r="K41"/>
      <c r="L41"/>
      <c r="M41"/>
      <c r="N41"/>
      <c r="O41"/>
      <c r="P41"/>
      <c r="Q41"/>
      <c r="R41"/>
      <c r="S41"/>
      <c r="T41"/>
      <c r="U41"/>
    </row>
    <row r="42" spans="1:21" ht="14.5" x14ac:dyDescent="0.35">
      <c r="A42"/>
      <c r="I42"/>
      <c r="J42"/>
      <c r="K42"/>
      <c r="L42"/>
      <c r="M42"/>
      <c r="N42"/>
      <c r="O42"/>
      <c r="P42"/>
      <c r="Q42"/>
      <c r="R42"/>
      <c r="S42"/>
      <c r="T42"/>
      <c r="U42"/>
    </row>
    <row r="43" spans="1:21" ht="14.5" x14ac:dyDescent="0.35">
      <c r="A43"/>
      <c r="I43"/>
      <c r="J43"/>
      <c r="K43"/>
      <c r="L43"/>
      <c r="M43"/>
      <c r="N43"/>
      <c r="O43"/>
      <c r="P43"/>
      <c r="Q43"/>
      <c r="R43"/>
      <c r="S43"/>
      <c r="T43"/>
      <c r="U43"/>
    </row>
    <row r="44" spans="1:21" ht="14.5" x14ac:dyDescent="0.35">
      <c r="A44"/>
      <c r="I44"/>
      <c r="J44"/>
      <c r="K44"/>
      <c r="L44"/>
      <c r="M44"/>
      <c r="N44"/>
      <c r="O44"/>
      <c r="P44"/>
      <c r="Q44"/>
      <c r="R44"/>
      <c r="S44"/>
      <c r="T44"/>
      <c r="U44"/>
    </row>
    <row r="45" spans="1:21" ht="14.5" x14ac:dyDescent="0.35">
      <c r="A45"/>
      <c r="I45"/>
      <c r="J45"/>
      <c r="K45"/>
      <c r="L45"/>
      <c r="M45"/>
      <c r="N45"/>
      <c r="O45"/>
      <c r="P45"/>
      <c r="Q45"/>
      <c r="R45"/>
      <c r="S45"/>
      <c r="T45"/>
      <c r="U45"/>
    </row>
    <row r="46" spans="1:21" ht="14.5" x14ac:dyDescent="0.35">
      <c r="A46"/>
      <c r="I46"/>
      <c r="J46"/>
      <c r="K46"/>
      <c r="L46"/>
      <c r="M46"/>
      <c r="N46"/>
      <c r="O46"/>
      <c r="P46"/>
      <c r="Q46"/>
      <c r="R46"/>
      <c r="S46"/>
      <c r="T46"/>
      <c r="U46"/>
    </row>
    <row r="47" spans="1:21" ht="14.5" x14ac:dyDescent="0.35">
      <c r="A47"/>
      <c r="I47"/>
      <c r="J47"/>
      <c r="K47"/>
      <c r="L47"/>
      <c r="M47"/>
      <c r="N47"/>
      <c r="O47"/>
      <c r="P47"/>
      <c r="Q47"/>
      <c r="R47"/>
      <c r="S47"/>
      <c r="T47"/>
      <c r="U47"/>
    </row>
    <row r="48" spans="1:21" ht="14.5" x14ac:dyDescent="0.35">
      <c r="A48"/>
      <c r="I48"/>
      <c r="J48"/>
      <c r="K48"/>
      <c r="L48"/>
      <c r="M48"/>
      <c r="N48"/>
      <c r="O48"/>
      <c r="P48"/>
      <c r="Q48"/>
      <c r="R48"/>
      <c r="S48"/>
      <c r="T48"/>
      <c r="U48"/>
    </row>
    <row r="49" spans="1:21" ht="14.5" x14ac:dyDescent="0.35">
      <c r="A49"/>
      <c r="I49"/>
      <c r="J49"/>
      <c r="K49"/>
      <c r="L49"/>
      <c r="M49"/>
      <c r="N49"/>
      <c r="O49"/>
      <c r="P49"/>
      <c r="Q49"/>
      <c r="R49"/>
      <c r="S49"/>
      <c r="T49"/>
      <c r="U49"/>
    </row>
    <row r="50" spans="1:21" ht="14.5" x14ac:dyDescent="0.35">
      <c r="A50" s="16"/>
      <c r="I50"/>
      <c r="J50"/>
      <c r="K50"/>
      <c r="L50"/>
      <c r="M50"/>
      <c r="N50"/>
      <c r="O50"/>
      <c r="P50"/>
      <c r="Q50"/>
      <c r="R50"/>
      <c r="S50"/>
      <c r="T50"/>
      <c r="U50"/>
    </row>
    <row r="51" spans="1:21" ht="14.5" x14ac:dyDescent="0.35">
      <c r="I51"/>
      <c r="J51"/>
      <c r="K51"/>
      <c r="L51"/>
      <c r="M51"/>
      <c r="N51"/>
      <c r="O51"/>
      <c r="P51"/>
      <c r="Q51"/>
      <c r="R51"/>
      <c r="S51"/>
      <c r="T51"/>
      <c r="U51"/>
    </row>
  </sheetData>
  <sheetProtection algorithmName="SHA-512" hashValue="afdAhX3iupFD1bU6Gg1izFUHtuYVCd6QSFrnD9POmkDXrvYuMTt5syO7LAs4BWYX+LR4xJ0Ah4LSJugDIE+x1A==" saltValue="dt7BlX5aTk9mpd32Hqn7kQ==" spinCount="100000" sheet="1" formatCells="0" insertRows="0"/>
  <mergeCells count="5">
    <mergeCell ref="B2:C2"/>
    <mergeCell ref="B24:C24"/>
    <mergeCell ref="B25:C25"/>
    <mergeCell ref="B8:C8"/>
    <mergeCell ref="B11:G11"/>
  </mergeCells>
  <dataValidations count="1">
    <dataValidation type="decimal" operator="greaterThan" allowBlank="1" showInputMessage="1" showErrorMessage="1" sqref="E13:E23">
      <formula1>-1</formula1>
    </dataValidation>
  </dataValidation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showGridLines="0" rightToLeft="1" zoomScale="60" zoomScaleNormal="60" workbookViewId="0">
      <selection activeCell="B1" sqref="B1"/>
    </sheetView>
  </sheetViews>
  <sheetFormatPr defaultColWidth="8.90625" defaultRowHeight="14.5" x14ac:dyDescent="0.35"/>
  <cols>
    <col min="1" max="1" width="4.36328125" style="3" customWidth="1"/>
    <col min="2" max="2" width="33" style="3" bestFit="1" customWidth="1"/>
    <col min="3" max="3" width="23.7265625" style="3" customWidth="1"/>
    <col min="4" max="4" width="255.6328125" style="3" bestFit="1" customWidth="1"/>
    <col min="5" max="5" width="66.7265625" style="3" bestFit="1" customWidth="1"/>
    <col min="6" max="15" width="11.7265625" style="3" customWidth="1"/>
    <col min="16" max="16384" width="8.90625" style="3"/>
  </cols>
  <sheetData>
    <row r="1" spans="2:5" ht="31.5" x14ac:dyDescent="1.2">
      <c r="B1" s="21" t="s">
        <v>7</v>
      </c>
    </row>
    <row r="2" spans="2:5" ht="26.5" x14ac:dyDescent="0.35">
      <c r="B2" s="188" t="s">
        <v>125</v>
      </c>
      <c r="C2" s="189"/>
      <c r="D2" s="189"/>
      <c r="E2" s="189"/>
    </row>
    <row r="3" spans="2:5" ht="23" x14ac:dyDescent="0.35">
      <c r="B3" s="76" t="s">
        <v>24</v>
      </c>
      <c r="C3" s="76" t="s">
        <v>25</v>
      </c>
      <c r="D3" s="76" t="s">
        <v>0</v>
      </c>
      <c r="E3" s="77" t="s">
        <v>172</v>
      </c>
    </row>
    <row r="4" spans="2:5" ht="18" customHeight="1" x14ac:dyDescent="0.35">
      <c r="B4" s="78" t="s">
        <v>83</v>
      </c>
      <c r="C4" s="79">
        <v>0.6</v>
      </c>
      <c r="D4" s="80" t="s">
        <v>126</v>
      </c>
      <c r="E4" s="81">
        <v>55</v>
      </c>
    </row>
    <row r="5" spans="2:5" ht="18" customHeight="1" x14ac:dyDescent="0.35">
      <c r="B5" s="78" t="s">
        <v>82</v>
      </c>
      <c r="C5" s="79">
        <v>0.4</v>
      </c>
      <c r="D5" s="80" t="s">
        <v>127</v>
      </c>
      <c r="E5" s="81">
        <v>56</v>
      </c>
    </row>
    <row r="6" spans="2:5" ht="18" customHeight="1" x14ac:dyDescent="0.35">
      <c r="B6" s="78" t="s">
        <v>66</v>
      </c>
      <c r="C6" s="79">
        <v>0.3</v>
      </c>
      <c r="D6" s="80" t="s">
        <v>128</v>
      </c>
      <c r="E6" s="82" t="s">
        <v>129</v>
      </c>
    </row>
    <row r="7" spans="2:5" ht="18" customHeight="1" x14ac:dyDescent="0.35">
      <c r="B7" s="78" t="s">
        <v>67</v>
      </c>
      <c r="C7" s="79">
        <v>0.7</v>
      </c>
      <c r="D7" s="80" t="s">
        <v>130</v>
      </c>
      <c r="E7" s="82" t="s">
        <v>131</v>
      </c>
    </row>
    <row r="8" spans="2:5" ht="18" customHeight="1" x14ac:dyDescent="0.35">
      <c r="B8" s="78" t="s">
        <v>68</v>
      </c>
      <c r="C8" s="79">
        <v>0.5</v>
      </c>
      <c r="D8" s="80" t="s">
        <v>132</v>
      </c>
      <c r="E8" s="82" t="s">
        <v>133</v>
      </c>
    </row>
    <row r="9" spans="2:5" ht="18" customHeight="1" x14ac:dyDescent="0.35">
      <c r="B9" s="78" t="s">
        <v>81</v>
      </c>
      <c r="C9" s="79">
        <v>0.2</v>
      </c>
      <c r="D9" s="80" t="s">
        <v>134</v>
      </c>
      <c r="E9" s="82" t="s">
        <v>133</v>
      </c>
    </row>
    <row r="10" spans="2:5" ht="18" customHeight="1" x14ac:dyDescent="0.35">
      <c r="B10" s="78" t="s">
        <v>69</v>
      </c>
      <c r="C10" s="79">
        <v>0.4</v>
      </c>
      <c r="D10" s="80" t="s">
        <v>135</v>
      </c>
      <c r="E10" s="82" t="s">
        <v>136</v>
      </c>
    </row>
    <row r="11" spans="2:5" ht="23" x14ac:dyDescent="0.35">
      <c r="B11" s="78" t="s">
        <v>88</v>
      </c>
      <c r="C11" s="79">
        <v>0.35</v>
      </c>
      <c r="D11" s="80" t="s">
        <v>137</v>
      </c>
      <c r="E11" s="82" t="s">
        <v>138</v>
      </c>
    </row>
    <row r="12" spans="2:5" ht="23" x14ac:dyDescent="0.35">
      <c r="B12" s="78" t="s">
        <v>87</v>
      </c>
      <c r="C12" s="79">
        <v>0.66051495239704217</v>
      </c>
      <c r="D12" s="80" t="s">
        <v>31</v>
      </c>
      <c r="E12" s="82" t="s">
        <v>139</v>
      </c>
    </row>
    <row r="13" spans="2:5" ht="23" x14ac:dyDescent="0.35">
      <c r="B13" s="78" t="s">
        <v>86</v>
      </c>
      <c r="C13" s="79">
        <v>0.74609377084317352</v>
      </c>
      <c r="D13" s="80" t="s">
        <v>32</v>
      </c>
      <c r="E13" s="82" t="s">
        <v>140</v>
      </c>
    </row>
    <row r="14" spans="2:5" ht="23" x14ac:dyDescent="0.35">
      <c r="B14" s="78" t="s">
        <v>21</v>
      </c>
      <c r="C14" s="79">
        <v>0.28539520179450295</v>
      </c>
      <c r="D14" s="80" t="s">
        <v>141</v>
      </c>
      <c r="E14" s="82" t="s">
        <v>142</v>
      </c>
    </row>
    <row r="15" spans="2:5" ht="23" x14ac:dyDescent="0.35">
      <c r="B15" s="78" t="s">
        <v>121</v>
      </c>
      <c r="C15" s="79">
        <v>0.69455779043326127</v>
      </c>
      <c r="D15" s="80" t="s">
        <v>143</v>
      </c>
      <c r="E15" s="82" t="s">
        <v>144</v>
      </c>
    </row>
    <row r="16" spans="2:5" ht="19.5" customHeight="1" x14ac:dyDescent="0.35">
      <c r="B16" s="78" t="s">
        <v>85</v>
      </c>
      <c r="C16" s="79">
        <v>0.4</v>
      </c>
      <c r="D16" s="80" t="s">
        <v>145</v>
      </c>
      <c r="E16" s="82" t="s">
        <v>146</v>
      </c>
    </row>
    <row r="17" spans="2:5" ht="23" x14ac:dyDescent="0.35">
      <c r="B17" s="78" t="s">
        <v>70</v>
      </c>
      <c r="C17" s="79">
        <v>0.3</v>
      </c>
      <c r="D17" s="80" t="s">
        <v>74</v>
      </c>
      <c r="E17" s="82" t="s">
        <v>147</v>
      </c>
    </row>
    <row r="18" spans="2:5" ht="23" x14ac:dyDescent="0.35">
      <c r="B18" s="78" t="s">
        <v>71</v>
      </c>
      <c r="C18" s="79">
        <v>0.2</v>
      </c>
      <c r="D18" s="80" t="s">
        <v>75</v>
      </c>
      <c r="E18" s="82" t="s">
        <v>147</v>
      </c>
    </row>
    <row r="19" spans="2:5" ht="23" x14ac:dyDescent="0.35">
      <c r="B19" s="78" t="s">
        <v>84</v>
      </c>
      <c r="C19" s="79">
        <v>0.3</v>
      </c>
      <c r="D19" s="80" t="s">
        <v>89</v>
      </c>
      <c r="E19" s="82" t="s">
        <v>148</v>
      </c>
    </row>
    <row r="20" spans="2:5" ht="23" x14ac:dyDescent="0.35">
      <c r="B20" s="78" t="s">
        <v>72</v>
      </c>
      <c r="C20" s="79">
        <v>0.6</v>
      </c>
      <c r="D20" s="80" t="s">
        <v>76</v>
      </c>
      <c r="E20" s="81">
        <v>68102</v>
      </c>
    </row>
    <row r="21" spans="2:5" ht="23" x14ac:dyDescent="0.35">
      <c r="B21" s="83" t="s">
        <v>73</v>
      </c>
      <c r="C21" s="79">
        <v>0.25</v>
      </c>
      <c r="D21" s="80" t="s">
        <v>149</v>
      </c>
      <c r="E21" s="82" t="s">
        <v>150</v>
      </c>
    </row>
    <row r="22" spans="2:5" ht="23" x14ac:dyDescent="0.35">
      <c r="B22" s="83" t="s">
        <v>90</v>
      </c>
      <c r="C22" s="79">
        <v>0.45</v>
      </c>
      <c r="D22" s="80" t="s">
        <v>77</v>
      </c>
      <c r="E22" s="82" t="s">
        <v>152</v>
      </c>
    </row>
    <row r="23" spans="2:5" ht="23" x14ac:dyDescent="0.35">
      <c r="B23" s="78" t="s">
        <v>92</v>
      </c>
      <c r="C23" s="79">
        <v>0.3</v>
      </c>
      <c r="D23" s="80" t="s">
        <v>151</v>
      </c>
      <c r="E23" s="82" t="s">
        <v>153</v>
      </c>
    </row>
    <row r="24" spans="2:5" ht="21.5" customHeight="1" x14ac:dyDescent="0.35">
      <c r="B24" s="78" t="s">
        <v>22</v>
      </c>
      <c r="C24" s="79">
        <v>0.2</v>
      </c>
      <c r="D24" s="80" t="s">
        <v>33</v>
      </c>
      <c r="E24" s="82" t="s">
        <v>154</v>
      </c>
    </row>
    <row r="25" spans="2:5" ht="23" x14ac:dyDescent="0.35">
      <c r="B25" s="78" t="s">
        <v>91</v>
      </c>
      <c r="C25" s="79">
        <v>0.05</v>
      </c>
      <c r="D25" s="80" t="s">
        <v>44</v>
      </c>
      <c r="E25" s="82" t="s">
        <v>155</v>
      </c>
    </row>
    <row r="26" spans="2:5" ht="23" x14ac:dyDescent="0.35">
      <c r="B26" s="78" t="s">
        <v>34</v>
      </c>
      <c r="C26" s="79">
        <v>0</v>
      </c>
      <c r="D26" s="80" t="s">
        <v>35</v>
      </c>
      <c r="E26" s="82" t="s">
        <v>155</v>
      </c>
    </row>
    <row r="27" spans="2:5" ht="23" x14ac:dyDescent="0.35">
      <c r="B27" s="80" t="s">
        <v>45</v>
      </c>
      <c r="C27" s="84">
        <v>0.56641542661936284</v>
      </c>
      <c r="D27" s="80" t="s">
        <v>46</v>
      </c>
      <c r="E27" s="82" t="s">
        <v>156</v>
      </c>
    </row>
    <row r="28" spans="2:5" ht="23" x14ac:dyDescent="0.35">
      <c r="B28" s="80" t="s">
        <v>50</v>
      </c>
      <c r="C28" s="84">
        <v>0.35</v>
      </c>
      <c r="D28" s="80" t="s">
        <v>157</v>
      </c>
      <c r="E28" s="82" t="s">
        <v>158</v>
      </c>
    </row>
    <row r="29" spans="2:5" ht="23" x14ac:dyDescent="0.35">
      <c r="B29" s="80" t="s">
        <v>93</v>
      </c>
      <c r="C29" s="84">
        <v>0.5</v>
      </c>
      <c r="D29" s="80" t="s">
        <v>94</v>
      </c>
      <c r="E29" s="82" t="s">
        <v>159</v>
      </c>
    </row>
    <row r="30" spans="2:5" ht="17.149999999999999" customHeight="1" x14ac:dyDescent="0.35">
      <c r="B30" s="80" t="s">
        <v>61</v>
      </c>
      <c r="C30" s="84">
        <v>0.1</v>
      </c>
      <c r="D30" s="80" t="s">
        <v>65</v>
      </c>
      <c r="E30" s="81">
        <v>20</v>
      </c>
    </row>
    <row r="31" spans="2:5" ht="23" x14ac:dyDescent="0.35">
      <c r="B31" s="80" t="s">
        <v>95</v>
      </c>
      <c r="C31" s="84">
        <v>0.2</v>
      </c>
      <c r="D31" s="80" t="s">
        <v>160</v>
      </c>
      <c r="E31" s="82" t="s">
        <v>161</v>
      </c>
    </row>
    <row r="32" spans="2:5" ht="23" x14ac:dyDescent="0.35">
      <c r="B32" s="80" t="s">
        <v>60</v>
      </c>
      <c r="C32" s="84">
        <v>0.4</v>
      </c>
      <c r="D32" s="80" t="s">
        <v>96</v>
      </c>
      <c r="E32" s="82" t="s">
        <v>162</v>
      </c>
    </row>
    <row r="33" spans="1:5" ht="23" x14ac:dyDescent="0.35">
      <c r="B33" s="80" t="s">
        <v>100</v>
      </c>
      <c r="C33" s="84">
        <v>0.34209939835533126</v>
      </c>
      <c r="D33" s="80" t="s">
        <v>47</v>
      </c>
      <c r="E33" s="82" t="s">
        <v>163</v>
      </c>
    </row>
    <row r="34" spans="1:5" ht="23" x14ac:dyDescent="0.35">
      <c r="B34" s="80" t="s">
        <v>99</v>
      </c>
      <c r="C34" s="84">
        <v>0.3</v>
      </c>
      <c r="D34" s="80" t="s">
        <v>104</v>
      </c>
      <c r="E34" s="82" t="s">
        <v>164</v>
      </c>
    </row>
    <row r="35" spans="1:5" ht="23" x14ac:dyDescent="0.35">
      <c r="B35" s="80" t="s">
        <v>98</v>
      </c>
      <c r="C35" s="84">
        <v>0.5</v>
      </c>
      <c r="D35" s="80" t="s">
        <v>51</v>
      </c>
      <c r="E35" s="82" t="s">
        <v>165</v>
      </c>
    </row>
    <row r="36" spans="1:5" ht="23" x14ac:dyDescent="0.35">
      <c r="B36" s="80" t="s">
        <v>97</v>
      </c>
      <c r="C36" s="84">
        <v>0.6</v>
      </c>
      <c r="D36" s="80" t="s">
        <v>166</v>
      </c>
      <c r="E36" s="81">
        <v>25114</v>
      </c>
    </row>
    <row r="37" spans="1:5" ht="23" x14ac:dyDescent="0.35">
      <c r="B37" s="78" t="s">
        <v>111</v>
      </c>
      <c r="C37" s="79">
        <v>0.15</v>
      </c>
      <c r="D37" s="80" t="s">
        <v>112</v>
      </c>
      <c r="E37" s="82" t="s">
        <v>173</v>
      </c>
    </row>
    <row r="38" spans="1:5" ht="21" customHeight="1" x14ac:dyDescent="0.35">
      <c r="B38" s="80" t="s">
        <v>48</v>
      </c>
      <c r="C38" s="84">
        <v>0.22</v>
      </c>
      <c r="D38" s="80" t="s">
        <v>49</v>
      </c>
      <c r="E38" s="82" t="s">
        <v>174</v>
      </c>
    </row>
    <row r="39" spans="1:5" ht="21.4" customHeight="1" x14ac:dyDescent="0.35">
      <c r="B39" s="80" t="s">
        <v>101</v>
      </c>
      <c r="C39" s="84">
        <v>0.7</v>
      </c>
      <c r="D39" s="80" t="s">
        <v>64</v>
      </c>
      <c r="E39" s="82" t="s">
        <v>167</v>
      </c>
    </row>
    <row r="40" spans="1:5" ht="23" x14ac:dyDescent="0.35">
      <c r="B40" s="80" t="s">
        <v>102</v>
      </c>
      <c r="C40" s="84">
        <v>0.05</v>
      </c>
      <c r="D40" s="80" t="s">
        <v>36</v>
      </c>
      <c r="E40" s="82" t="s">
        <v>168</v>
      </c>
    </row>
    <row r="41" spans="1:5" ht="23" x14ac:dyDescent="0.35">
      <c r="B41" s="80" t="s">
        <v>103</v>
      </c>
      <c r="C41" s="84">
        <v>0</v>
      </c>
      <c r="D41" s="80" t="s">
        <v>79</v>
      </c>
      <c r="E41" s="82" t="s">
        <v>155</v>
      </c>
    </row>
    <row r="42" spans="1:5" ht="19.5" customHeight="1" x14ac:dyDescent="0.35">
      <c r="B42" s="80" t="s">
        <v>62</v>
      </c>
      <c r="C42" s="84">
        <v>0.5</v>
      </c>
      <c r="D42" s="80" t="s">
        <v>63</v>
      </c>
      <c r="E42" s="82" t="s">
        <v>169</v>
      </c>
    </row>
    <row r="43" spans="1:5" x14ac:dyDescent="0.35">
      <c r="A43" s="113"/>
      <c r="B43" s="112" t="s">
        <v>176</v>
      </c>
      <c r="C43" s="85"/>
      <c r="D43" s="85"/>
      <c r="E43" s="86"/>
    </row>
    <row r="44" spans="1:5" x14ac:dyDescent="0.35">
      <c r="B44" s="87"/>
      <c r="C44" s="87"/>
      <c r="D44" s="87"/>
      <c r="E44" s="87"/>
    </row>
    <row r="45" spans="1:5" x14ac:dyDescent="0.35">
      <c r="B45" s="87"/>
      <c r="C45" s="87"/>
      <c r="D45" s="87"/>
      <c r="E45" s="87"/>
    </row>
    <row r="46" spans="1:5" x14ac:dyDescent="0.35">
      <c r="B46" s="87"/>
      <c r="C46" s="87"/>
      <c r="D46" s="87"/>
      <c r="E46" s="87"/>
    </row>
    <row r="47" spans="1:5" x14ac:dyDescent="0.35">
      <c r="B47" s="87"/>
      <c r="C47" s="87"/>
      <c r="D47" s="87"/>
      <c r="E47" s="87"/>
    </row>
    <row r="48" spans="1:5" x14ac:dyDescent="0.35">
      <c r="B48" s="87"/>
      <c r="C48" s="87"/>
      <c r="D48" s="87"/>
      <c r="E48" s="87"/>
    </row>
    <row r="49" spans="2:5" x14ac:dyDescent="0.35">
      <c r="B49" s="87"/>
      <c r="C49" s="87"/>
      <c r="D49" s="87"/>
      <c r="E49" s="87"/>
    </row>
    <row r="50" spans="2:5" x14ac:dyDescent="0.35">
      <c r="B50" s="87"/>
      <c r="C50" s="87"/>
      <c r="D50" s="87"/>
      <c r="E50" s="87"/>
    </row>
    <row r="51" spans="2:5" x14ac:dyDescent="0.35">
      <c r="B51" s="87"/>
      <c r="C51" s="87"/>
      <c r="D51" s="87"/>
      <c r="E51" s="87"/>
    </row>
    <row r="52" spans="2:5" x14ac:dyDescent="0.35">
      <c r="B52" s="87"/>
      <c r="C52" s="87"/>
      <c r="D52" s="87"/>
      <c r="E52" s="87"/>
    </row>
    <row r="53" spans="2:5" x14ac:dyDescent="0.35">
      <c r="B53" s="87"/>
      <c r="C53" s="87"/>
      <c r="D53" s="87"/>
      <c r="E53" s="87"/>
    </row>
    <row r="54" spans="2:5" x14ac:dyDescent="0.35">
      <c r="B54" s="87"/>
      <c r="C54" s="87"/>
      <c r="D54" s="87"/>
      <c r="E54" s="87"/>
    </row>
    <row r="55" spans="2:5" x14ac:dyDescent="0.35">
      <c r="B55" s="87"/>
      <c r="C55" s="87"/>
      <c r="D55" s="87"/>
      <c r="E55" s="87"/>
    </row>
    <row r="56" spans="2:5" x14ac:dyDescent="0.35">
      <c r="B56" s="87"/>
      <c r="C56" s="87"/>
      <c r="D56" s="87"/>
      <c r="E56" s="87"/>
    </row>
    <row r="57" spans="2:5" x14ac:dyDescent="0.35">
      <c r="B57" s="87"/>
      <c r="C57" s="87"/>
      <c r="D57" s="87"/>
      <c r="E57" s="87"/>
    </row>
    <row r="58" spans="2:5" x14ac:dyDescent="0.35">
      <c r="B58" s="87"/>
      <c r="C58" s="87"/>
      <c r="D58" s="87"/>
      <c r="E58" s="87"/>
    </row>
    <row r="59" spans="2:5" x14ac:dyDescent="0.35">
      <c r="B59" s="87"/>
      <c r="C59" s="87"/>
      <c r="D59" s="87"/>
      <c r="E59" s="87"/>
    </row>
    <row r="60" spans="2:5" x14ac:dyDescent="0.35">
      <c r="B60" s="87"/>
      <c r="C60" s="87"/>
      <c r="D60" s="87"/>
      <c r="E60" s="87"/>
    </row>
    <row r="61" spans="2:5" x14ac:dyDescent="0.35">
      <c r="B61" s="87"/>
      <c r="C61" s="87"/>
      <c r="D61" s="87"/>
      <c r="E61" s="87"/>
    </row>
  </sheetData>
  <sheetProtection algorithmName="SHA-512" hashValue="IcjTxV062iecySsx1vpy0SgdacAGF6biYeM5Za/A8kwxT4sfrqoBs6Tkjg8pqOi5p7KxMoqSYrQsR5natSi3jg==" saltValue="HmSV2dh5rid69GNlXxkVfw==" spinCount="100000" sheet="1" objects="1" scenarios="1" formatCells="0" formatColumns="0" formatRows="0"/>
  <mergeCells count="1">
    <mergeCell ref="B2:E2"/>
  </mergeCells>
  <hyperlinks>
    <hyperlink ref="B43" r:id="rId1" display="1. International Standard Industrial Classification"/>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نظرة عامة</vt:lpstr>
      <vt:lpstr>القسم 1. معلومات المنشأة</vt:lpstr>
      <vt:lpstr>القسم2.تقييم خطة المحتوى المحلي</vt:lpstr>
      <vt:lpstr>القسم 3. القوى العاملة</vt:lpstr>
      <vt:lpstr>القسم 4. السلع والخدمات</vt:lpstr>
      <vt:lpstr>القسم 5. تطوير القدرات</vt:lpstr>
      <vt:lpstr>القسم 6. الإهلاك والإطفاء</vt:lpstr>
      <vt:lpstr>الملحق أ</vt:lpstr>
    </vt:vector>
  </TitlesOfParts>
  <Company>The Boston Consulting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Klishevich Nina</dc:creator>
  <cp:lastModifiedBy>Hasan Alsuhebany</cp:lastModifiedBy>
  <dcterms:created xsi:type="dcterms:W3CDTF">2017-06-19T08:29:53Z</dcterms:created>
  <dcterms:modified xsi:type="dcterms:W3CDTF">2020-04-30T18:00:56Z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